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F20F225B-437A-4BFC-96B4-28B59F9C1E9F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VV 203-00 vzor" sheetId="2" state="hidden" r:id="rId1"/>
    <sheet name="101-12" sheetId="9" r:id="rId2"/>
    <sheet name="101-12 SP" sheetId="10" state="hidden" r:id="rId3"/>
  </sheets>
  <definedNames>
    <definedName name="_xlnm.Print_Titles" localSheetId="1">'101-12'!$2:$6</definedName>
    <definedName name="_xlnm.Print_Titles" localSheetId="2">'101-12 SP'!#REF!</definedName>
    <definedName name="_xlnm.Print_Area" localSheetId="1">'101-12'!$A$1:$H$188</definedName>
    <definedName name="_xlnm.Print_Area" localSheetId="2">'101-12 SP'!$D$1:$I$29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9" l="1"/>
  <c r="K4" i="10"/>
  <c r="K8" i="10"/>
  <c r="K12" i="10"/>
  <c r="K16" i="10"/>
  <c r="K20" i="10"/>
  <c r="K24" i="10"/>
  <c r="K28" i="10"/>
  <c r="J1" i="10"/>
  <c r="K1" i="10" s="1"/>
  <c r="J2" i="10"/>
  <c r="K2" i="10" s="1"/>
  <c r="J3" i="10"/>
  <c r="K3" i="10" s="1"/>
  <c r="J4" i="10"/>
  <c r="J5" i="10"/>
  <c r="K5" i="10" s="1"/>
  <c r="J6" i="10"/>
  <c r="K6" i="10" s="1"/>
  <c r="J7" i="10"/>
  <c r="K7" i="10" s="1"/>
  <c r="J8" i="10"/>
  <c r="J9" i="10"/>
  <c r="K9" i="10" s="1"/>
  <c r="J10" i="10"/>
  <c r="K10" i="10" s="1"/>
  <c r="J11" i="10"/>
  <c r="K11" i="10" s="1"/>
  <c r="J12" i="10"/>
  <c r="J13" i="10"/>
  <c r="K13" i="10" s="1"/>
  <c r="J14" i="10"/>
  <c r="K14" i="10" s="1"/>
  <c r="J15" i="10"/>
  <c r="K15" i="10" s="1"/>
  <c r="J16" i="10"/>
  <c r="J17" i="10"/>
  <c r="K17" i="10" s="1"/>
  <c r="J18" i="10"/>
  <c r="K18" i="10" s="1"/>
  <c r="J19" i="10"/>
  <c r="K19" i="10" s="1"/>
  <c r="J20" i="10"/>
  <c r="J21" i="10"/>
  <c r="K21" i="10" s="1"/>
  <c r="J22" i="10"/>
  <c r="K22" i="10" s="1"/>
  <c r="J23" i="10"/>
  <c r="K23" i="10" s="1"/>
  <c r="J24" i="10"/>
  <c r="J25" i="10"/>
  <c r="K25" i="10" s="1"/>
  <c r="J26" i="10"/>
  <c r="K26" i="10" s="1"/>
  <c r="J27" i="10"/>
  <c r="K27" i="10" s="1"/>
  <c r="J28" i="10"/>
  <c r="J29" i="10"/>
  <c r="K29" i="10" s="1"/>
  <c r="M2" i="9"/>
  <c r="K30" i="10" l="1"/>
  <c r="E26" i="9"/>
  <c r="F139" i="9"/>
  <c r="F172" i="9" s="1"/>
  <c r="H169" i="9" s="1"/>
  <c r="F125" i="9"/>
  <c r="F126" i="9" s="1"/>
  <c r="F65" i="9"/>
  <c r="F116" i="9" l="1"/>
  <c r="H114" i="9" s="1"/>
  <c r="F149" i="9"/>
  <c r="H148" i="9" s="1"/>
  <c r="F145" i="9"/>
  <c r="H143" i="9" s="1"/>
  <c r="F140" i="9"/>
  <c r="E140" i="9"/>
  <c r="A112" i="9"/>
  <c r="A110" i="9"/>
  <c r="A108" i="9"/>
  <c r="A105" i="9"/>
  <c r="A103" i="9"/>
  <c r="A101" i="9"/>
  <c r="F186" i="9" l="1"/>
  <c r="F28" i="9"/>
  <c r="F166" i="9" l="1"/>
  <c r="F160" i="9"/>
  <c r="F161" i="9" s="1"/>
  <c r="H158" i="9" s="1"/>
  <c r="F155" i="9"/>
  <c r="F133" i="9"/>
  <c r="F99" i="9"/>
  <c r="F98" i="9"/>
  <c r="F111" i="9"/>
  <c r="F112" i="9" s="1"/>
  <c r="H107" i="9" s="1"/>
  <c r="F104" i="9"/>
  <c r="F100" i="9" l="1"/>
  <c r="H96" i="9" s="1"/>
  <c r="F156" i="9"/>
  <c r="H151" i="9" s="1"/>
  <c r="E156" i="9"/>
  <c r="F134" i="9"/>
  <c r="E134" i="9"/>
  <c r="F167" i="9"/>
  <c r="H163" i="9" s="1"/>
  <c r="E167" i="9"/>
  <c r="E105" i="9"/>
  <c r="F105" i="9"/>
  <c r="H102" i="9" s="1"/>
  <c r="E186" i="9"/>
  <c r="E125" i="9"/>
  <c r="E83" i="9"/>
  <c r="E77" i="9"/>
  <c r="E71" i="9"/>
  <c r="E65" i="9"/>
  <c r="E60" i="9"/>
  <c r="E53" i="9"/>
  <c r="E48" i="9"/>
  <c r="E40" i="9"/>
  <c r="E20" i="9"/>
  <c r="E13" i="9"/>
  <c r="F178" i="9"/>
  <c r="H130" i="9" l="1"/>
  <c r="F141" i="9"/>
  <c r="F187" i="9"/>
  <c r="F84" i="9"/>
  <c r="H80" i="9" s="1"/>
  <c r="F78" i="9"/>
  <c r="H74" i="9" s="1"/>
  <c r="F71" i="9"/>
  <c r="F72" i="9" l="1"/>
  <c r="H68" i="9" s="1"/>
  <c r="F66" i="9"/>
  <c r="H63" i="9" s="1"/>
  <c r="F61" i="9" l="1"/>
  <c r="F54" i="9"/>
  <c r="F14" i="9"/>
  <c r="H10" i="9" s="1"/>
  <c r="F21" i="9"/>
  <c r="F181" i="9"/>
  <c r="H18" i="9" l="1"/>
  <c r="F48" i="9"/>
  <c r="F49" i="9" s="1"/>
  <c r="F120" i="9"/>
  <c r="F121" i="9" s="1"/>
  <c r="H118" i="9" s="1"/>
  <c r="F29" i="9" l="1"/>
  <c r="H51" i="9"/>
  <c r="N52" i="9" s="1"/>
  <c r="N88" i="9" s="1"/>
  <c r="F33" i="9" l="1"/>
  <c r="H24" i="9"/>
  <c r="F43" i="9" l="1"/>
  <c r="H38" i="9" s="1"/>
  <c r="A35" i="9" l="1"/>
  <c r="A33" i="9"/>
  <c r="A32" i="9"/>
  <c r="A29" i="9"/>
  <c r="A28" i="9"/>
  <c r="A27" i="9"/>
  <c r="A25" i="9"/>
  <c r="A23" i="9"/>
  <c r="A22" i="9"/>
  <c r="A19" i="9"/>
  <c r="A17" i="9"/>
  <c r="A16" i="9"/>
  <c r="H31" i="9" l="1"/>
  <c r="H180" i="9" l="1"/>
  <c r="H177" i="9"/>
  <c r="H57" i="9" l="1"/>
  <c r="H184" i="9" l="1"/>
  <c r="A85" i="9" l="1"/>
  <c r="A75" i="9"/>
  <c r="A188" i="9" l="1"/>
  <c r="A187" i="9"/>
  <c r="A175" i="9"/>
  <c r="A174" i="9"/>
  <c r="A173" i="9"/>
  <c r="A170" i="9"/>
  <c r="A126" i="9"/>
  <c r="A124" i="9"/>
  <c r="A122" i="9"/>
  <c r="A120" i="9"/>
  <c r="A119" i="9"/>
  <c r="A95" i="9"/>
  <c r="A94" i="9"/>
  <c r="A93" i="9"/>
  <c r="A81" i="9"/>
  <c r="A73" i="9"/>
  <c r="A50" i="9"/>
  <c r="H45" i="9"/>
  <c r="M45" i="9" s="1"/>
  <c r="A49" i="9"/>
  <c r="A47" i="9"/>
  <c r="A46" i="9"/>
  <c r="M38" i="9"/>
  <c r="A42" i="9"/>
  <c r="A41" i="9"/>
  <c r="A39" i="9"/>
  <c r="A15" i="9"/>
  <c r="A9" i="9"/>
  <c r="A8" i="9"/>
  <c r="I6" i="9"/>
  <c r="M88" i="9" l="1"/>
  <c r="F90" i="9" s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H170" i="2" s="1"/>
  <c r="O170" i="2" s="1"/>
  <c r="A173" i="2"/>
  <c r="O172" i="2"/>
  <c r="A172" i="2"/>
  <c r="O171" i="2"/>
  <c r="A171" i="2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66" i="2" l="1"/>
  <c r="F977" i="2"/>
  <c r="H969" i="2" s="1"/>
  <c r="H968" i="2" s="1"/>
  <c r="F675" i="2"/>
  <c r="H670" i="2" s="1"/>
  <c r="F1108" i="2"/>
  <c r="H1098" i="2" s="1"/>
  <c r="F259" i="2"/>
  <c r="H253" i="2" s="1"/>
  <c r="F357" i="2"/>
  <c r="H347" i="2" s="1"/>
  <c r="F410" i="2"/>
  <c r="H404" i="2" s="1"/>
  <c r="F423" i="2"/>
  <c r="H417" i="2" s="1"/>
  <c r="H680" i="2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O220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H205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F264" i="2"/>
  <c r="H263" i="2" s="1"/>
  <c r="H270" i="2"/>
  <c r="J89" i="9" l="1"/>
  <c r="F92" i="9"/>
  <c r="H88" i="9" s="1"/>
  <c r="A25" i="2"/>
  <c r="A31" i="2" s="1"/>
  <c r="A36" i="2" s="1"/>
  <c r="O221" i="2"/>
  <c r="J224" i="2" s="1"/>
  <c r="M89" i="9" l="1"/>
  <c r="J90" i="9" s="1"/>
  <c r="A41" i="2"/>
  <c r="A48" i="2" s="1"/>
  <c r="A57" i="2" s="1"/>
  <c r="M90" i="9" l="1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1" i="9" s="1"/>
  <c r="A38" i="9" s="1"/>
  <c r="A45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51" i="9" l="1"/>
  <c r="A57" i="9" s="1"/>
  <c r="A1166" i="2"/>
  <c r="A1170" i="2" s="1"/>
  <c r="A1180" i="2" l="1"/>
  <c r="A1189" i="2" s="1"/>
  <c r="A63" i="9" l="1"/>
  <c r="A68" i="9" l="1"/>
  <c r="A74" i="9" s="1"/>
  <c r="A80" i="9" l="1"/>
  <c r="A88" i="9" l="1"/>
  <c r="A96" i="9" l="1"/>
  <c r="A102" i="9" s="1"/>
  <c r="A107" i="9" s="1"/>
  <c r="A114" i="9" l="1"/>
  <c r="A118" i="9" l="1"/>
  <c r="A123" i="9" s="1"/>
  <c r="A130" i="9" s="1"/>
  <c r="A143" i="9" s="1"/>
  <c r="A148" i="9" s="1"/>
  <c r="A151" i="9" s="1"/>
  <c r="A158" i="9" s="1"/>
  <c r="A163" i="9" s="1"/>
  <c r="A169" i="9" l="1"/>
  <c r="A177" i="9" l="1"/>
  <c r="A180" i="9" s="1"/>
  <c r="A184" i="9" s="1"/>
  <c r="H123" i="9" l="1"/>
</calcChain>
</file>

<file path=xl/sharedStrings.xml><?xml version="1.0" encoding="utf-8"?>
<sst xmlns="http://schemas.openxmlformats.org/spreadsheetml/2006/main" count="2061" uniqueCount="1309">
  <si>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</si>
  <si>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</si>
  <si>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</si>
  <si>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</si>
  <si>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</si>
  <si>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</si>
  <si>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</si>
  <si>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</si>
  <si>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</si>
  <si>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</si>
  <si>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</si>
  <si>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</si>
  <si>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</si>
  <si>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</si>
  <si>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</si>
  <si>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</si>
  <si>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</si>
  <si>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</si>
  <si>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</si>
  <si>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</si>
  <si>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</si>
  <si>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</si>
  <si>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</si>
  <si>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</si>
  <si>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</si>
  <si>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</si>
  <si>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</si>
  <si>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</si>
  <si>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</si>
  <si>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</si>
  <si>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</si>
  <si>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</si>
  <si>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</si>
  <si>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</si>
  <si>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</si>
  <si>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</si>
  <si>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</si>
  <si>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</si>
  <si>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</si>
  <si>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</si>
  <si>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</si>
  <si>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</si>
  <si>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</si>
  <si>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</si>
  <si>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</si>
  <si>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</si>
  <si>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</si>
  <si>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</si>
  <si>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</si>
  <si>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</si>
  <si>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</si>
  <si>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</si>
  <si>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</si>
  <si>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</si>
  <si>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</si>
  <si>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</si>
  <si>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</si>
  <si>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</si>
  <si>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</si>
  <si>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</si>
  <si>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</si>
  <si>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</si>
  <si>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</si>
  <si>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</si>
  <si>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</si>
  <si>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</si>
  <si>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</si>
  <si>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</si>
  <si>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</si>
  <si>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</si>
  <si>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</si>
  <si>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</si>
  <si>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</si>
  <si>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</si>
  <si>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</si>
  <si>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</si>
  <si>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</si>
  <si>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</si>
  <si>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</si>
  <si>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</si>
  <si>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</si>
  <si>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</si>
  <si>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</si>
  <si>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</si>
  <si>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</si>
  <si>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</si>
  <si>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</si>
  <si>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</si>
  <si>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</si>
  <si>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</si>
  <si>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</si>
  <si>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</si>
  <si>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</si>
  <si>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</si>
  <si>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</si>
  <si>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</si>
  <si>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</si>
  <si>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</si>
  <si>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</si>
  <si>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</si>
  <si>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</si>
  <si>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</si>
  <si>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</si>
  <si>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</si>
  <si>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</si>
  <si>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</si>
  <si>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</si>
  <si>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</si>
  <si>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</si>
  <si>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</si>
  <si>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</si>
  <si>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</si>
  <si>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</si>
  <si>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</si>
  <si>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</si>
  <si>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</si>
  <si>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</si>
  <si>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</si>
  <si>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</si>
  <si>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</si>
  <si>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</si>
  <si>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</si>
  <si>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</si>
  <si>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</si>
  <si>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</si>
  <si>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</si>
  <si>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</si>
  <si>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</si>
  <si>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</si>
  <si>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</si>
  <si>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</si>
  <si>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</si>
  <si>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</si>
  <si>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</si>
  <si>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</si>
  <si>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</si>
  <si>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</si>
  <si>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</si>
  <si>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</si>
  <si>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</si>
  <si>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</si>
  <si>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</si>
  <si>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</si>
  <si>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</si>
  <si>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</si>
  <si>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</si>
  <si>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</si>
  <si>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</si>
  <si>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</si>
  <si>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</si>
  <si>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</si>
  <si>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</si>
  <si>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</si>
  <si>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</si>
  <si>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</si>
  <si>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</si>
  <si>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</si>
  <si>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</si>
  <si>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</si>
  <si>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</si>
  <si>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</si>
  <si>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</si>
  <si>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</si>
  <si>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</si>
  <si>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</si>
  <si>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</si>
  <si>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</si>
  <si>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</si>
  <si>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</si>
  <si>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</si>
  <si>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</si>
  <si>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</si>
  <si>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</si>
  <si>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</si>
  <si>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</si>
  <si>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</si>
  <si>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</si>
  <si>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</si>
  <si>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</si>
  <si>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</si>
  <si>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</si>
  <si>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</si>
  <si>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</si>
  <si>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</si>
  <si>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</si>
  <si>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</si>
  <si>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</si>
  <si>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</si>
  <si>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</si>
  <si>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</si>
  <si>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</si>
  <si>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</si>
  <si>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</si>
  <si>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</si>
  <si>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</si>
  <si>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</si>
  <si>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</si>
  <si>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</si>
  <si>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</si>
  <si>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</si>
  <si>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</si>
  <si>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</si>
  <si>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</si>
  <si>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</si>
  <si>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</si>
  <si>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</si>
  <si>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</si>
  <si>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</si>
  <si>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</si>
  <si>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</si>
  <si>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</si>
  <si>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</si>
  <si>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</si>
  <si>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</si>
  <si>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</si>
  <si>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</si>
  <si>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</si>
  <si>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</si>
  <si>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</si>
  <si>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</si>
  <si>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</si>
  <si>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</si>
  <si>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</si>
  <si>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</si>
  <si>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</si>
  <si>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</si>
  <si>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</si>
  <si>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</si>
  <si>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</si>
  <si>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</si>
  <si>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</si>
  <si>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</si>
  <si>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</si>
  <si>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</si>
  <si>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</si>
  <si>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</si>
  <si>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</si>
  <si>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</si>
  <si>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</si>
  <si>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</si>
  <si>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</si>
  <si>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</si>
  <si>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</si>
  <si>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</si>
  <si>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</si>
  <si>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</si>
  <si>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</si>
  <si>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</si>
  <si>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</si>
  <si>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</si>
  <si>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</si>
  <si>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</si>
  <si>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</si>
  <si>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</si>
  <si>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</si>
  <si>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</si>
  <si>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</si>
  <si>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</si>
  <si>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</si>
  <si>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</si>
  <si>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</si>
  <si>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</si>
  <si>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</si>
  <si>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</si>
  <si>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</si>
  <si>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</si>
  <si>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</si>
  <si>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</si>
  <si>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</si>
  <si>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</si>
  <si>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</si>
  <si>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</si>
  <si>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</si>
  <si>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</si>
  <si>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</si>
  <si>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</si>
  <si>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</si>
  <si>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</si>
  <si>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</si>
  <si>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</si>
  <si>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</si>
  <si>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</si>
  <si>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</si>
  <si>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</si>
  <si>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</si>
  <si>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</si>
  <si>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</si>
  <si>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</si>
  <si>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</si>
  <si>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</si>
  <si>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</si>
  <si>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</si>
  <si>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</si>
  <si>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</si>
  <si>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</si>
  <si>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</si>
  <si>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</si>
  <si>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</si>
  <si>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</si>
  <si>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</si>
  <si>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</si>
  <si>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</si>
  <si>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</si>
  <si>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</si>
  <si>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</si>
  <si>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</si>
  <si>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</si>
  <si>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</si>
  <si>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</si>
  <si>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</si>
  <si>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</si>
  <si>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</si>
  <si>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</si>
  <si>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</si>
  <si>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</si>
  <si>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</si>
  <si>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</si>
  <si>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</si>
  <si>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</si>
  <si>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</si>
  <si>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</si>
  <si>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</si>
  <si>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</si>
  <si>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</si>
  <si>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</si>
  <si>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</si>
  <si>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</si>
  <si>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</si>
  <si>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</si>
  <si>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</si>
  <si>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</si>
  <si>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</si>
  <si>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</si>
  <si>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</si>
  <si>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</si>
  <si>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</si>
  <si>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</si>
  <si>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</si>
  <si>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</si>
  <si>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</si>
  <si>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</si>
  <si>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</si>
  <si>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</si>
  <si>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</si>
  <si>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</si>
  <si>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</si>
  <si>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</si>
  <si>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</si>
  <si>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</si>
  <si>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</si>
  <si>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</si>
  <si>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</si>
  <si>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</si>
  <si>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</si>
  <si>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</si>
  <si>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</si>
  <si>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</si>
  <si>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</si>
  <si>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</si>
  <si>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</si>
  <si>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</si>
  <si>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</si>
  <si>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</si>
  <si>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</si>
  <si>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</si>
  <si>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</si>
  <si>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</si>
  <si>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</si>
  <si>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</si>
  <si>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</si>
  <si>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</si>
  <si>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</si>
  <si>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</si>
  <si>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</si>
  <si>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</si>
  <si>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</si>
  <si>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</si>
  <si>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</si>
  <si>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</si>
  <si>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</si>
  <si>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</si>
  <si>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</si>
  <si>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</si>
  <si>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</si>
  <si>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</si>
  <si>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</si>
  <si>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</si>
  <si>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</si>
  <si>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</si>
  <si>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</si>
  <si>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</si>
  <si>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</si>
  <si>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</si>
  <si>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</si>
  <si>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</si>
  <si>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</si>
  <si>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</si>
  <si>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</si>
  <si>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</si>
  <si>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</si>
  <si>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</si>
  <si>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</si>
  <si>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</si>
  <si>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</si>
  <si>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</si>
  <si>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</si>
  <si>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</si>
  <si>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</si>
  <si>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</si>
  <si>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</si>
  <si>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</si>
  <si>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</si>
  <si>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</si>
  <si>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</si>
  <si>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</si>
  <si>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</si>
  <si>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</si>
  <si>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</si>
  <si>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</si>
  <si>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</si>
  <si>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</si>
  <si>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</si>
  <si>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</si>
  <si>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</si>
  <si>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</si>
  <si>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</si>
  <si>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</si>
  <si>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</si>
  <si>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</si>
  <si>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</si>
  <si>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</si>
  <si>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</si>
  <si>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</si>
  <si>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</si>
  <si>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</si>
  <si>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</si>
  <si>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</si>
  <si>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</si>
  <si>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</si>
  <si>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</si>
  <si>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</si>
  <si>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</si>
  <si>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</si>
  <si>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</si>
  <si>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</si>
  <si>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</si>
  <si>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</si>
  <si>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</si>
  <si>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</si>
  <si>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</si>
  <si>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</si>
  <si>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</si>
  <si>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</si>
  <si>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</si>
  <si>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</si>
  <si>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</si>
  <si>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</si>
  <si>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</si>
  <si>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</si>
  <si>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</si>
  <si>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</si>
  <si>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</si>
  <si>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</si>
  <si>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</si>
  <si>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</si>
  <si>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</si>
  <si>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</si>
  <si>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</si>
  <si>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</si>
  <si>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</si>
  <si>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</si>
  <si>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</si>
  <si>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</si>
  <si>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</si>
  <si>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</si>
  <si>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</si>
  <si>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</si>
  <si>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</si>
  <si>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</si>
  <si>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</si>
  <si>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</si>
  <si>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</si>
  <si>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</si>
  <si>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</si>
  <si>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</si>
  <si>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</si>
  <si>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</si>
  <si>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</si>
  <si>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</si>
  <si>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</si>
  <si>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</si>
  <si>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</si>
  <si>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</si>
  <si>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</si>
  <si>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</si>
  <si>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</si>
  <si>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</si>
  <si>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</si>
  <si>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</si>
  <si>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</si>
  <si>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</si>
  <si>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</si>
  <si>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</si>
  <si>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</si>
  <si>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</si>
  <si>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</si>
  <si>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</si>
  <si>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</si>
  <si>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</si>
  <si>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</si>
  <si>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</si>
  <si>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</si>
  <si>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</si>
  <si>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</si>
  <si>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</si>
  <si>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</si>
  <si>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</si>
  <si>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</si>
  <si>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</si>
  <si>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</si>
  <si>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</si>
  <si>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</si>
  <si>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</si>
  <si>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</si>
  <si>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</si>
  <si>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</si>
  <si>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</si>
  <si>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</si>
  <si>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</si>
  <si>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</si>
  <si>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</si>
  <si>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</si>
  <si>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</si>
  <si>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</si>
  <si>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</si>
  <si>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</si>
  <si>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</si>
  <si>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</si>
  <si>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</si>
  <si>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</si>
  <si>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</si>
  <si>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</si>
  <si>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</si>
  <si>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</si>
  <si>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</si>
  <si>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</si>
  <si>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</si>
  <si>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</si>
  <si>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</si>
  <si>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</si>
  <si>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</si>
  <si>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</si>
  <si>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</si>
  <si>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</si>
  <si>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</si>
  <si>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</si>
  <si>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</si>
  <si>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</si>
  <si>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</si>
  <si>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</si>
  <si>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</si>
  <si>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</si>
  <si>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</si>
  <si>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</si>
  <si>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</si>
  <si>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</si>
  <si>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</si>
  <si>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</si>
  <si>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</si>
  <si>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</si>
  <si>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</si>
  <si>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</si>
  <si>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</si>
  <si>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</si>
  <si>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</si>
  <si>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</si>
  <si>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</si>
  <si>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</si>
  <si>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</si>
  <si>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</si>
  <si>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</si>
  <si>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</si>
  <si>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</si>
  <si>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</si>
  <si>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</si>
  <si>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</si>
  <si>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</si>
  <si>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</si>
  <si>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</si>
  <si>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</si>
  <si>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</si>
  <si>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</si>
  <si>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</si>
  <si>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</si>
  <si>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</si>
  <si>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</si>
  <si>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</si>
  <si>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</si>
  <si>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</si>
  <si>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</si>
  <si>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</si>
  <si>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</si>
  <si>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</si>
  <si>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</si>
  <si>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</si>
  <si>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</si>
  <si>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</si>
  <si>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</si>
  <si>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</si>
  <si>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</si>
  <si>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</si>
  <si>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</si>
  <si>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</si>
  <si>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</si>
  <si>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</si>
  <si>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</si>
  <si>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</si>
  <si>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</si>
  <si>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</si>
  <si>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</si>
  <si>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</si>
  <si>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</si>
  <si>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</si>
  <si>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</si>
  <si>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</si>
  <si>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</si>
  <si>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</si>
  <si>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</si>
  <si>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</si>
  <si>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</si>
  <si>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</si>
  <si>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</si>
  <si>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</si>
  <si>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</si>
  <si>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</si>
  <si>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</si>
  <si>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</si>
  <si>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</si>
  <si>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</si>
  <si>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</si>
  <si>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</si>
  <si>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</si>
  <si>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</si>
  <si>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</si>
  <si>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</si>
  <si>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</si>
  <si>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</si>
  <si>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</si>
  <si>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</si>
  <si>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</si>
  <si>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</si>
  <si>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</si>
  <si>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</si>
  <si>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</si>
  <si>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</si>
  <si>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</si>
  <si>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</si>
  <si>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</si>
  <si>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</si>
  <si>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</si>
  <si>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</si>
  <si>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</si>
  <si>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</si>
  <si>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</si>
  <si>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</si>
  <si>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</si>
  <si>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</si>
  <si>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</si>
  <si>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</si>
  <si>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</si>
  <si>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</si>
  <si>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</si>
  <si>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</si>
  <si>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</si>
  <si>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</si>
  <si>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</si>
  <si>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</si>
  <si>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</si>
  <si>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</si>
  <si>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</si>
  <si>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</si>
  <si>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</si>
  <si>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</si>
  <si>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</si>
  <si>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</si>
  <si>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</si>
  <si>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</si>
  <si>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</si>
  <si>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</si>
  <si>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</si>
  <si>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</si>
  <si>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</si>
  <si>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</si>
  <si>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</si>
  <si>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</si>
  <si>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</si>
  <si>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</si>
  <si>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</si>
  <si>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</si>
  <si>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</si>
  <si>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</si>
  <si>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</si>
  <si>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</si>
  <si>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</si>
  <si>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</si>
  <si>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</si>
  <si>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</si>
  <si>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</si>
  <si>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</si>
  <si>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</si>
  <si>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</si>
  <si>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</si>
  <si>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</si>
  <si>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</si>
  <si>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</si>
  <si>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</si>
  <si>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</si>
  <si>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</si>
  <si>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</si>
  <si>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</si>
  <si>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</si>
  <si>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</si>
  <si>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</si>
  <si>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</si>
  <si>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</si>
  <si>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</si>
  <si>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</si>
  <si>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</si>
  <si>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</si>
  <si>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</si>
  <si>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</si>
  <si>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</si>
  <si>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</si>
  <si>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</si>
  <si>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</si>
  <si>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</si>
  <si>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</si>
  <si>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</si>
  <si>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</si>
  <si>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</si>
  <si>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</si>
  <si>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</si>
  <si>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</si>
  <si>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</si>
  <si>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</si>
  <si>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</si>
  <si>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</si>
  <si>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</si>
  <si>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</si>
  <si>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</si>
  <si>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</si>
  <si>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</si>
  <si>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</si>
  <si>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</si>
  <si>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</si>
  <si>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</si>
  <si>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</si>
  <si>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</si>
  <si>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</si>
  <si>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</si>
  <si>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</si>
  <si>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</si>
  <si>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</si>
  <si>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</si>
  <si>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</si>
  <si>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</si>
  <si>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</si>
  <si>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</si>
  <si>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</si>
  <si>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</si>
  <si>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</si>
  <si>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</si>
  <si>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</si>
  <si>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</si>
  <si>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</si>
  <si>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</si>
  <si>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</si>
  <si>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</si>
  <si>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</si>
  <si>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</si>
  <si>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</si>
  <si>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</si>
  <si>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</si>
  <si>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</si>
  <si>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</si>
  <si>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</si>
  <si>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</si>
  <si>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</si>
  <si>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</si>
  <si>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</si>
  <si>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</si>
  <si>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</si>
  <si>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</si>
  <si>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</si>
  <si>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</si>
  <si>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</si>
  <si>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</si>
  <si>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</si>
  <si>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</si>
  <si>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</si>
  <si>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</si>
  <si>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</si>
  <si>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</si>
  <si>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</si>
  <si>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</si>
  <si>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</si>
  <si>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</si>
  <si>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</si>
  <si>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</si>
  <si>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</si>
  <si>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</si>
  <si>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</si>
  <si>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</si>
  <si>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</si>
  <si>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</si>
  <si>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</si>
  <si>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</si>
  <si>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</si>
  <si>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</si>
  <si>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</si>
  <si>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</si>
  <si>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</si>
  <si>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</si>
  <si>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</si>
  <si>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</si>
  <si>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</si>
  <si>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</si>
  <si>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</si>
  <si>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</si>
  <si>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</si>
  <si>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</si>
  <si>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</si>
  <si>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</si>
  <si>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</si>
  <si>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</si>
  <si>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</si>
  <si>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</si>
  <si>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</si>
  <si>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</si>
  <si>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</si>
  <si>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</si>
  <si>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</si>
  <si>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</si>
  <si>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</si>
  <si>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</si>
  <si>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</si>
  <si>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</si>
  <si>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</si>
  <si>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</si>
  <si>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</si>
  <si>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</si>
  <si>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</si>
  <si>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</si>
  <si>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</si>
  <si>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</si>
  <si>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</si>
  <si>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</si>
  <si>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</si>
  <si>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</si>
  <si>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</si>
  <si>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</si>
  <si>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</si>
  <si>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</si>
  <si>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</si>
  <si>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</si>
  <si>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</si>
  <si>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</si>
  <si>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</si>
  <si>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</si>
  <si>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</si>
  <si>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</si>
  <si>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</si>
  <si>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</si>
  <si>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</si>
  <si>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</si>
  <si>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</si>
  <si>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</si>
  <si>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</si>
  <si>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</si>
  <si>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</si>
  <si>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</si>
  <si>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</si>
  <si>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</si>
  <si>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</si>
  <si>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</si>
  <si>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</si>
  <si>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</si>
  <si>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</si>
  <si>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</si>
  <si>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</si>
  <si>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</si>
  <si>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</si>
  <si>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</si>
  <si>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</si>
  <si>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</si>
  <si>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</si>
  <si>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</si>
  <si>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</si>
  <si>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</si>
  <si>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</si>
  <si>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</si>
  <si>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</si>
  <si>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</si>
  <si>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</si>
  <si>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</si>
  <si>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</si>
  <si>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</si>
  <si>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</si>
  <si>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</si>
  <si>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</si>
  <si>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</si>
  <si>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</si>
  <si>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</si>
  <si>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</si>
  <si>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</si>
  <si>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</si>
  <si>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</si>
  <si>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</si>
  <si>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</si>
  <si>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</si>
  <si>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</si>
  <si>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</si>
  <si>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</si>
  <si>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</si>
  <si>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</si>
  <si>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</si>
  <si>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</si>
  <si>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</si>
  <si>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</si>
  <si>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</si>
  <si>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</si>
  <si>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</si>
  <si>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</si>
  <si>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</si>
  <si>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</si>
  <si>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</si>
  <si>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</si>
  <si>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</si>
  <si>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</si>
  <si>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</si>
  <si>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</si>
  <si>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</si>
  <si>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</si>
  <si>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</si>
  <si>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</si>
  <si>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</si>
  <si>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</si>
  <si>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</si>
  <si>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</si>
  <si>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</si>
  <si>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</si>
  <si>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</si>
  <si>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</si>
  <si>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</si>
  <si>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</si>
  <si>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</si>
  <si>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</si>
  <si>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</si>
  <si>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</si>
  <si>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</si>
  <si>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</si>
  <si>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</si>
  <si>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</si>
  <si>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</si>
  <si>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</si>
  <si>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</si>
  <si>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</si>
  <si>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</si>
  <si>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</si>
  <si>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</si>
  <si>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</si>
  <si>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</si>
  <si>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</si>
  <si>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</si>
  <si>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</si>
  <si>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</si>
  <si>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</si>
  <si>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</si>
  <si>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</si>
  <si>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</si>
  <si>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</si>
  <si>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</si>
  <si>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</si>
  <si>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</si>
  <si>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</si>
  <si>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</si>
  <si>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</si>
  <si>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</si>
  <si>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</si>
  <si>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</si>
  <si>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</si>
  <si>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</si>
  <si>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</si>
  <si>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</si>
  <si>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</si>
  <si>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</si>
  <si>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</si>
  <si>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</si>
  <si>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</si>
  <si>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</si>
  <si>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</si>
  <si>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</si>
  <si>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</si>
  <si>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</si>
  <si>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</si>
  <si>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</si>
  <si>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</si>
  <si>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</si>
  <si>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</si>
  <si>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</si>
  <si>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</si>
  <si>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</si>
  <si>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</si>
  <si>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</si>
  <si>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</si>
  <si>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</si>
  <si>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</si>
  <si>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</si>
  <si>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</si>
  <si>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</si>
  <si>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</si>
  <si>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</si>
  <si>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</si>
  <si>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</si>
  <si>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</si>
  <si>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</si>
  <si>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</si>
  <si>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</si>
  <si>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</si>
  <si>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</si>
  <si>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</si>
  <si>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</si>
  <si>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</si>
  <si>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</si>
  <si>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</si>
  <si>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</si>
  <si>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</si>
  <si>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</si>
  <si>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</si>
  <si>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</si>
  <si>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</si>
  <si>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</si>
  <si>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</si>
  <si>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</si>
  <si>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</si>
  <si>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</si>
  <si>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</si>
  <si>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</si>
  <si>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</si>
  <si>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</si>
  <si>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</si>
  <si>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</si>
  <si>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</si>
  <si>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</si>
  <si>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</si>
  <si>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</si>
  <si>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</si>
  <si>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</si>
  <si>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</si>
  <si>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</si>
  <si>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</si>
  <si>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</si>
  <si>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</si>
  <si>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</si>
  <si>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</si>
  <si>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</si>
  <si>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</si>
  <si>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</si>
  <si>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</si>
  <si>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</si>
  <si>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</si>
  <si>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</si>
  <si>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</si>
  <si>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</si>
  <si>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</si>
  <si>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</si>
  <si>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</si>
  <si>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</si>
  <si>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</si>
  <si>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</si>
  <si>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</si>
  <si>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</si>
  <si>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</si>
  <si>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</si>
  <si>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</si>
  <si>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</si>
  <si>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</si>
  <si>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</si>
  <si>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</si>
  <si>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</si>
  <si>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</si>
  <si>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</si>
  <si>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</si>
  <si>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</si>
  <si>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</si>
  <si>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</si>
  <si>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</si>
  <si>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</si>
  <si>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</si>
  <si>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</si>
  <si>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</si>
  <si>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</si>
  <si>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</si>
  <si>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</si>
  <si>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</si>
  <si>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</si>
  <si>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</si>
  <si>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</si>
  <si>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</si>
  <si>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</si>
  <si>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</si>
  <si>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</si>
  <si>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</si>
  <si>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</si>
  <si>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</si>
  <si>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</si>
  <si>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</si>
  <si>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</si>
  <si>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</si>
  <si>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</si>
  <si>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</si>
  <si>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</si>
  <si>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</si>
  <si>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</si>
  <si>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</si>
  <si>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</si>
  <si>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</si>
  <si>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</si>
  <si>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</si>
  <si>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</si>
  <si>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</si>
  <si>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</si>
  <si>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</si>
  <si>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</si>
  <si>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</si>
  <si>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</si>
  <si>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</si>
  <si>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</si>
  <si>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</si>
  <si>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</si>
  <si>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</si>
  <si>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</si>
  <si>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</si>
  <si>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</si>
  <si>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</si>
  <si>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</si>
  <si>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</si>
  <si>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</si>
  <si>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</si>
  <si>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</si>
  <si>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</si>
  <si>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</si>
  <si>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</si>
  <si>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</si>
  <si>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</si>
  <si>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</si>
  <si>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</si>
  <si>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</si>
  <si>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</si>
  <si>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</si>
  <si>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</si>
  <si>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</si>
  <si>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</si>
  <si>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</si>
  <si>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</si>
  <si>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</si>
  <si>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</si>
  <si>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</si>
  <si>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</si>
  <si>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</si>
  <si>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</si>
  <si>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</si>
  <si>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</si>
  <si>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</si>
  <si>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</si>
  <si>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</si>
  <si>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</si>
  <si>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</si>
  <si>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</si>
  <si>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</si>
  <si>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</si>
  <si>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</si>
  <si>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</si>
  <si>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</si>
  <si>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</si>
  <si>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</si>
  <si>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</si>
  <si>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</si>
  <si>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</si>
  <si>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</si>
  <si>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</si>
  <si>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</si>
  <si>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</si>
  <si>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</si>
  <si>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</si>
  <si>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</si>
  <si>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</si>
  <si>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</si>
  <si>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</si>
  <si>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</si>
  <si>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</si>
  <si>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</si>
  <si>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</si>
  <si>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</si>
  <si>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</si>
  <si>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</si>
  <si>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</si>
  <si>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</si>
  <si>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</si>
  <si>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</si>
  <si>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</si>
  <si>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</si>
  <si>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</si>
  <si>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</si>
  <si>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</si>
  <si>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</si>
  <si>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</si>
  <si>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</si>
  <si>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</si>
  <si>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</si>
  <si>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</si>
  <si>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</si>
  <si>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</si>
  <si>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</si>
  <si>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</si>
  <si>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</si>
  <si>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</si>
  <si>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</si>
  <si>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</si>
  <si>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</si>
  <si>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</si>
  <si>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</si>
  <si>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</si>
  <si>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</si>
  <si>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</si>
  <si>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</si>
  <si>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</si>
  <si>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</si>
  <si>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</si>
  <si>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</si>
  <si>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</si>
  <si>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</si>
  <si>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</si>
  <si>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</si>
  <si>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</si>
  <si>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</si>
  <si>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</si>
  <si>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</si>
  <si>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</si>
  <si>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</si>
  <si>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</si>
  <si>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</si>
  <si>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</si>
  <si>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</si>
  <si>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</si>
  <si>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</si>
  <si>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</si>
  <si>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</si>
  <si>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</si>
  <si>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</si>
  <si>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</si>
  <si>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</si>
  <si>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</si>
  <si>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</si>
  <si>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</si>
  <si>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101-12</t>
  </si>
  <si>
    <t>Okružná križovatka v križovatke Ľudvíkov Dvor</t>
  </si>
  <si>
    <t>spevnený prstenec</t>
  </si>
  <si>
    <t>kamenná dlažba hr. 150 mm</t>
  </si>
  <si>
    <t>vetva O</t>
  </si>
  <si>
    <t>zvodidlá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</si>
  <si>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</si>
  <si>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</si>
  <si>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</si>
  <si>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</si>
  <si>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</si>
  <si>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</si>
  <si>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</si>
  <si>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</si>
  <si>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</si>
  <si>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</si>
  <si>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</si>
  <si>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</si>
  <si>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</si>
  <si>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</si>
  <si>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</si>
  <si>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</si>
  <si>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45.11.251060205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</si>
  <si>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</si>
  <si>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</si>
  <si>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</si>
  <si>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</si>
  <si>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</si>
  <si>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</si>
  <si>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</si>
  <si>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</si>
  <si>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</si>
  <si>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</si>
  <si>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</si>
  <si>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</si>
  <si>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45.23.3331210303</t>
  </si>
  <si>
    <t>45.26.222010105</t>
  </si>
  <si>
    <t>45.26.222010309</t>
  </si>
  <si>
    <t>45.26.222010601</t>
  </si>
  <si>
    <t>Celkom za objekt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</si>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</sst>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79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i/>
      <u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1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12" fillId="5" borderId="18" xfId="1" quotePrefix="1" applyNumberFormat="1" applyFont="1" applyFill="1" applyBorder="1" applyAlignment="1">
      <alignment horizontal="center" vertical="center"/>
    </xf>
    <xf numFmtId="49" fontId="12" fillId="5" borderId="18" xfId="1" applyNumberFormat="1" applyFont="1" applyFill="1" applyBorder="1" applyAlignment="1">
      <alignment horizontal="left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11" fillId="5" borderId="16" xfId="161" applyFill="1" applyBorder="1" applyAlignment="1">
      <alignment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49" fontId="17" fillId="5" borderId="18" xfId="1" applyNumberFormat="1" applyFont="1" applyFill="1" applyBorder="1" applyAlignment="1">
      <alignment horizontal="center" vertical="center"/>
    </xf>
    <xf numFmtId="49" fontId="17" fillId="5" borderId="18" xfId="1" quotePrefix="1" applyNumberFormat="1" applyFont="1" applyFill="1" applyBorder="1" applyAlignment="1">
      <alignment horizontal="left" vertical="center"/>
    </xf>
    <xf numFmtId="4" fontId="19" fillId="5" borderId="0" xfId="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4" fontId="69" fillId="5" borderId="0" xfId="0" applyNumberFormat="1" applyFont="1" applyFill="1" applyAlignment="1">
      <alignment vertical="center" wrapText="1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 wrapText="1"/>
    </xf>
    <xf numFmtId="4" fontId="72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horizontal="right" vertical="center" wrapText="1"/>
    </xf>
    <xf numFmtId="0" fontId="73" fillId="5" borderId="17" xfId="161" applyFont="1" applyFill="1" applyBorder="1" applyAlignment="1">
      <alignment vertical="top"/>
    </xf>
    <xf numFmtId="4" fontId="70" fillId="5" borderId="17" xfId="0" applyNumberFormat="1" applyFont="1" applyFill="1" applyBorder="1" applyAlignment="1">
      <alignment vertical="center"/>
    </xf>
    <xf numFmtId="4" fontId="71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6" fontId="17" fillId="0" borderId="0" xfId="1" applyNumberFormat="1" applyFont="1" applyAlignment="1">
      <alignment vertical="center"/>
    </xf>
    <xf numFmtId="176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0" applyFont="1" applyFill="1" applyBorder="1" applyAlignment="1">
      <alignment vertical="center" wrapText="1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0" fontId="74" fillId="5" borderId="14" xfId="1" applyFont="1" applyFill="1" applyBorder="1" applyAlignment="1">
      <alignment horizontal="center" vertical="center"/>
    </xf>
    <xf numFmtId="0" fontId="74" fillId="0" borderId="15" xfId="1" applyFont="1" applyBorder="1" applyAlignment="1">
      <alignment horizontal="center" vertical="center" wrapText="1"/>
    </xf>
    <xf numFmtId="49" fontId="75" fillId="0" borderId="15" xfId="1" applyNumberFormat="1" applyFont="1" applyBorder="1" applyAlignment="1">
      <alignment horizontal="center" vertical="center"/>
    </xf>
    <xf numFmtId="49" fontId="75" fillId="0" borderId="15" xfId="1" quotePrefix="1" applyNumberFormat="1" applyFont="1" applyBorder="1" applyAlignment="1">
      <alignment horizontal="left" vertical="center"/>
    </xf>
    <xf numFmtId="0" fontId="76" fillId="0" borderId="16" xfId="1" applyFont="1" applyBorder="1" applyAlignment="1" applyProtection="1">
      <alignment horizontal="left" vertical="center" wrapText="1"/>
      <protection locked="0"/>
    </xf>
    <xf numFmtId="4" fontId="77" fillId="0" borderId="18" xfId="1" applyNumberFormat="1" applyFont="1" applyBorder="1" applyAlignment="1">
      <alignment vertical="center" wrapText="1"/>
    </xf>
    <xf numFmtId="0" fontId="75" fillId="0" borderId="15" xfId="1" applyFont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4" fontId="75" fillId="5" borderId="0" xfId="1" applyNumberFormat="1" applyFont="1" applyFill="1" applyAlignment="1">
      <alignment horizontal="center" vertical="center"/>
    </xf>
    <xf numFmtId="4" fontId="75" fillId="0" borderId="0" xfId="1" applyNumberFormat="1" applyFont="1" applyAlignment="1">
      <alignment vertical="center"/>
    </xf>
    <xf numFmtId="0" fontId="75" fillId="0" borderId="0" xfId="1" applyFont="1" applyAlignment="1">
      <alignment vertical="center"/>
    </xf>
    <xf numFmtId="4" fontId="78" fillId="0" borderId="17" xfId="1" applyNumberFormat="1" applyFont="1" applyBorder="1" applyAlignment="1">
      <alignment horizontal="right" vertical="center" wrapText="1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33203125" style="35" customWidth="1"/>
    <col min="6" max="6" width="10.33203125" style="88" bestFit="1" customWidth="1"/>
    <col min="7" max="7" width="5.08203125" style="35" customWidth="1"/>
    <col min="8" max="8" width="9.8320312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83203125" style="35" bestFit="1" customWidth="1"/>
    <col min="16" max="16" width="10.8320312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33203125" style="35" customWidth="1"/>
    <col min="262" max="262" width="10.33203125" style="35" bestFit="1" customWidth="1"/>
    <col min="263" max="263" width="5.08203125" style="35" customWidth="1"/>
    <col min="264" max="264" width="9.8320312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83203125" style="35" bestFit="1" customWidth="1"/>
    <col min="272" max="272" width="10.8320312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33203125" style="35" customWidth="1"/>
    <col min="518" max="518" width="10.33203125" style="35" bestFit="1" customWidth="1"/>
    <col min="519" max="519" width="5.08203125" style="35" customWidth="1"/>
    <col min="520" max="520" width="9.8320312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83203125" style="35" bestFit="1" customWidth="1"/>
    <col min="528" max="528" width="10.8320312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33203125" style="35" customWidth="1"/>
    <col min="774" max="774" width="10.33203125" style="35" bestFit="1" customWidth="1"/>
    <col min="775" max="775" width="5.08203125" style="35" customWidth="1"/>
    <col min="776" max="776" width="9.8320312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83203125" style="35" bestFit="1" customWidth="1"/>
    <col min="784" max="784" width="10.8320312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33203125" style="35" customWidth="1"/>
    <col min="1030" max="1030" width="10.33203125" style="35" bestFit="1" customWidth="1"/>
    <col min="1031" max="1031" width="5.08203125" style="35" customWidth="1"/>
    <col min="1032" max="1032" width="9.8320312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83203125" style="35" bestFit="1" customWidth="1"/>
    <col min="1040" max="1040" width="10.8320312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33203125" style="35" customWidth="1"/>
    <col min="1286" max="1286" width="10.33203125" style="35" bestFit="1" customWidth="1"/>
    <col min="1287" max="1287" width="5.08203125" style="35" customWidth="1"/>
    <col min="1288" max="1288" width="9.8320312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83203125" style="35" bestFit="1" customWidth="1"/>
    <col min="1296" max="1296" width="10.8320312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33203125" style="35" customWidth="1"/>
    <col min="1542" max="1542" width="10.33203125" style="35" bestFit="1" customWidth="1"/>
    <col min="1543" max="1543" width="5.08203125" style="35" customWidth="1"/>
    <col min="1544" max="1544" width="9.8320312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83203125" style="35" bestFit="1" customWidth="1"/>
    <col min="1552" max="1552" width="10.8320312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33203125" style="35" customWidth="1"/>
    <col min="1798" max="1798" width="10.33203125" style="35" bestFit="1" customWidth="1"/>
    <col min="1799" max="1799" width="5.08203125" style="35" customWidth="1"/>
    <col min="1800" max="1800" width="9.8320312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83203125" style="35" bestFit="1" customWidth="1"/>
    <col min="1808" max="1808" width="10.8320312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33203125" style="35" customWidth="1"/>
    <col min="2054" max="2054" width="10.33203125" style="35" bestFit="1" customWidth="1"/>
    <col min="2055" max="2055" width="5.08203125" style="35" customWidth="1"/>
    <col min="2056" max="2056" width="9.8320312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83203125" style="35" bestFit="1" customWidth="1"/>
    <col min="2064" max="2064" width="10.8320312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33203125" style="35" customWidth="1"/>
    <col min="2310" max="2310" width="10.33203125" style="35" bestFit="1" customWidth="1"/>
    <col min="2311" max="2311" width="5.08203125" style="35" customWidth="1"/>
    <col min="2312" max="2312" width="9.8320312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83203125" style="35" bestFit="1" customWidth="1"/>
    <col min="2320" max="2320" width="10.8320312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33203125" style="35" customWidth="1"/>
    <col min="2566" max="2566" width="10.33203125" style="35" bestFit="1" customWidth="1"/>
    <col min="2567" max="2567" width="5.08203125" style="35" customWidth="1"/>
    <col min="2568" max="2568" width="9.8320312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83203125" style="35" bestFit="1" customWidth="1"/>
    <col min="2576" max="2576" width="10.8320312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33203125" style="35" customWidth="1"/>
    <col min="2822" max="2822" width="10.33203125" style="35" bestFit="1" customWidth="1"/>
    <col min="2823" max="2823" width="5.08203125" style="35" customWidth="1"/>
    <col min="2824" max="2824" width="9.8320312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83203125" style="35" bestFit="1" customWidth="1"/>
    <col min="2832" max="2832" width="10.8320312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33203125" style="35" customWidth="1"/>
    <col min="3078" max="3078" width="10.33203125" style="35" bestFit="1" customWidth="1"/>
    <col min="3079" max="3079" width="5.08203125" style="35" customWidth="1"/>
    <col min="3080" max="3080" width="9.8320312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83203125" style="35" bestFit="1" customWidth="1"/>
    <col min="3088" max="3088" width="10.8320312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33203125" style="35" customWidth="1"/>
    <col min="3334" max="3334" width="10.33203125" style="35" bestFit="1" customWidth="1"/>
    <col min="3335" max="3335" width="5.08203125" style="35" customWidth="1"/>
    <col min="3336" max="3336" width="9.8320312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83203125" style="35" bestFit="1" customWidth="1"/>
    <col min="3344" max="3344" width="10.8320312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33203125" style="35" customWidth="1"/>
    <col min="3590" max="3590" width="10.33203125" style="35" bestFit="1" customWidth="1"/>
    <col min="3591" max="3591" width="5.08203125" style="35" customWidth="1"/>
    <col min="3592" max="3592" width="9.8320312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83203125" style="35" bestFit="1" customWidth="1"/>
    <col min="3600" max="3600" width="10.8320312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33203125" style="35" customWidth="1"/>
    <col min="3846" max="3846" width="10.33203125" style="35" bestFit="1" customWidth="1"/>
    <col min="3847" max="3847" width="5.08203125" style="35" customWidth="1"/>
    <col min="3848" max="3848" width="9.8320312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83203125" style="35" bestFit="1" customWidth="1"/>
    <col min="3856" max="3856" width="10.8320312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33203125" style="35" customWidth="1"/>
    <col min="4102" max="4102" width="10.33203125" style="35" bestFit="1" customWidth="1"/>
    <col min="4103" max="4103" width="5.08203125" style="35" customWidth="1"/>
    <col min="4104" max="4104" width="9.8320312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83203125" style="35" bestFit="1" customWidth="1"/>
    <col min="4112" max="4112" width="10.8320312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33203125" style="35" customWidth="1"/>
    <col min="4358" max="4358" width="10.33203125" style="35" bestFit="1" customWidth="1"/>
    <col min="4359" max="4359" width="5.08203125" style="35" customWidth="1"/>
    <col min="4360" max="4360" width="9.8320312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83203125" style="35" bestFit="1" customWidth="1"/>
    <col min="4368" max="4368" width="10.8320312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33203125" style="35" customWidth="1"/>
    <col min="4614" max="4614" width="10.33203125" style="35" bestFit="1" customWidth="1"/>
    <col min="4615" max="4615" width="5.08203125" style="35" customWidth="1"/>
    <col min="4616" max="4616" width="9.8320312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83203125" style="35" bestFit="1" customWidth="1"/>
    <col min="4624" max="4624" width="10.8320312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33203125" style="35" customWidth="1"/>
    <col min="4870" max="4870" width="10.33203125" style="35" bestFit="1" customWidth="1"/>
    <col min="4871" max="4871" width="5.08203125" style="35" customWidth="1"/>
    <col min="4872" max="4872" width="9.8320312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83203125" style="35" bestFit="1" customWidth="1"/>
    <col min="4880" max="4880" width="10.8320312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33203125" style="35" customWidth="1"/>
    <col min="5126" max="5126" width="10.33203125" style="35" bestFit="1" customWidth="1"/>
    <col min="5127" max="5127" width="5.08203125" style="35" customWidth="1"/>
    <col min="5128" max="5128" width="9.8320312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83203125" style="35" bestFit="1" customWidth="1"/>
    <col min="5136" max="5136" width="10.8320312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33203125" style="35" customWidth="1"/>
    <col min="5382" max="5382" width="10.33203125" style="35" bestFit="1" customWidth="1"/>
    <col min="5383" max="5383" width="5.08203125" style="35" customWidth="1"/>
    <col min="5384" max="5384" width="9.8320312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83203125" style="35" bestFit="1" customWidth="1"/>
    <col min="5392" max="5392" width="10.8320312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33203125" style="35" customWidth="1"/>
    <col min="5638" max="5638" width="10.33203125" style="35" bestFit="1" customWidth="1"/>
    <col min="5639" max="5639" width="5.08203125" style="35" customWidth="1"/>
    <col min="5640" max="5640" width="9.8320312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83203125" style="35" bestFit="1" customWidth="1"/>
    <col min="5648" max="5648" width="10.8320312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33203125" style="35" customWidth="1"/>
    <col min="5894" max="5894" width="10.33203125" style="35" bestFit="1" customWidth="1"/>
    <col min="5895" max="5895" width="5.08203125" style="35" customWidth="1"/>
    <col min="5896" max="5896" width="9.8320312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83203125" style="35" bestFit="1" customWidth="1"/>
    <col min="5904" max="5904" width="10.8320312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33203125" style="35" customWidth="1"/>
    <col min="6150" max="6150" width="10.33203125" style="35" bestFit="1" customWidth="1"/>
    <col min="6151" max="6151" width="5.08203125" style="35" customWidth="1"/>
    <col min="6152" max="6152" width="9.8320312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83203125" style="35" bestFit="1" customWidth="1"/>
    <col min="6160" max="6160" width="10.8320312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33203125" style="35" customWidth="1"/>
    <col min="6406" max="6406" width="10.33203125" style="35" bestFit="1" customWidth="1"/>
    <col min="6407" max="6407" width="5.08203125" style="35" customWidth="1"/>
    <col min="6408" max="6408" width="9.8320312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83203125" style="35" bestFit="1" customWidth="1"/>
    <col min="6416" max="6416" width="10.8320312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33203125" style="35" customWidth="1"/>
    <col min="6662" max="6662" width="10.33203125" style="35" bestFit="1" customWidth="1"/>
    <col min="6663" max="6663" width="5.08203125" style="35" customWidth="1"/>
    <col min="6664" max="6664" width="9.8320312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83203125" style="35" bestFit="1" customWidth="1"/>
    <col min="6672" max="6672" width="10.8320312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33203125" style="35" customWidth="1"/>
    <col min="6918" max="6918" width="10.33203125" style="35" bestFit="1" customWidth="1"/>
    <col min="6919" max="6919" width="5.08203125" style="35" customWidth="1"/>
    <col min="6920" max="6920" width="9.8320312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83203125" style="35" bestFit="1" customWidth="1"/>
    <col min="6928" max="6928" width="10.8320312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33203125" style="35" customWidth="1"/>
    <col min="7174" max="7174" width="10.33203125" style="35" bestFit="1" customWidth="1"/>
    <col min="7175" max="7175" width="5.08203125" style="35" customWidth="1"/>
    <col min="7176" max="7176" width="9.8320312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83203125" style="35" bestFit="1" customWidth="1"/>
    <col min="7184" max="7184" width="10.8320312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33203125" style="35" customWidth="1"/>
    <col min="7430" max="7430" width="10.33203125" style="35" bestFit="1" customWidth="1"/>
    <col min="7431" max="7431" width="5.08203125" style="35" customWidth="1"/>
    <col min="7432" max="7432" width="9.8320312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83203125" style="35" bestFit="1" customWidth="1"/>
    <col min="7440" max="7440" width="10.8320312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33203125" style="35" customWidth="1"/>
    <col min="7686" max="7686" width="10.33203125" style="35" bestFit="1" customWidth="1"/>
    <col min="7687" max="7687" width="5.08203125" style="35" customWidth="1"/>
    <col min="7688" max="7688" width="9.8320312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83203125" style="35" bestFit="1" customWidth="1"/>
    <col min="7696" max="7696" width="10.8320312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33203125" style="35" customWidth="1"/>
    <col min="7942" max="7942" width="10.33203125" style="35" bestFit="1" customWidth="1"/>
    <col min="7943" max="7943" width="5.08203125" style="35" customWidth="1"/>
    <col min="7944" max="7944" width="9.8320312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83203125" style="35" bestFit="1" customWidth="1"/>
    <col min="7952" max="7952" width="10.8320312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33203125" style="35" customWidth="1"/>
    <col min="8198" max="8198" width="10.33203125" style="35" bestFit="1" customWidth="1"/>
    <col min="8199" max="8199" width="5.08203125" style="35" customWidth="1"/>
    <col min="8200" max="8200" width="9.8320312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83203125" style="35" bestFit="1" customWidth="1"/>
    <col min="8208" max="8208" width="10.8320312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33203125" style="35" customWidth="1"/>
    <col min="8454" max="8454" width="10.33203125" style="35" bestFit="1" customWidth="1"/>
    <col min="8455" max="8455" width="5.08203125" style="35" customWidth="1"/>
    <col min="8456" max="8456" width="9.8320312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83203125" style="35" bestFit="1" customWidth="1"/>
    <col min="8464" max="8464" width="10.8320312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33203125" style="35" customWidth="1"/>
    <col min="8710" max="8710" width="10.33203125" style="35" bestFit="1" customWidth="1"/>
    <col min="8711" max="8711" width="5.08203125" style="35" customWidth="1"/>
    <col min="8712" max="8712" width="9.8320312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83203125" style="35" bestFit="1" customWidth="1"/>
    <col min="8720" max="8720" width="10.8320312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33203125" style="35" customWidth="1"/>
    <col min="8966" max="8966" width="10.33203125" style="35" bestFit="1" customWidth="1"/>
    <col min="8967" max="8967" width="5.08203125" style="35" customWidth="1"/>
    <col min="8968" max="8968" width="9.8320312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83203125" style="35" bestFit="1" customWidth="1"/>
    <col min="8976" max="8976" width="10.8320312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33203125" style="35" customWidth="1"/>
    <col min="9222" max="9222" width="10.33203125" style="35" bestFit="1" customWidth="1"/>
    <col min="9223" max="9223" width="5.08203125" style="35" customWidth="1"/>
    <col min="9224" max="9224" width="9.8320312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83203125" style="35" bestFit="1" customWidth="1"/>
    <col min="9232" max="9232" width="10.8320312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33203125" style="35" customWidth="1"/>
    <col min="9478" max="9478" width="10.33203125" style="35" bestFit="1" customWidth="1"/>
    <col min="9479" max="9479" width="5.08203125" style="35" customWidth="1"/>
    <col min="9480" max="9480" width="9.8320312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83203125" style="35" bestFit="1" customWidth="1"/>
    <col min="9488" max="9488" width="10.8320312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33203125" style="35" customWidth="1"/>
    <col min="9734" max="9734" width="10.33203125" style="35" bestFit="1" customWidth="1"/>
    <col min="9735" max="9735" width="5.08203125" style="35" customWidth="1"/>
    <col min="9736" max="9736" width="9.8320312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83203125" style="35" bestFit="1" customWidth="1"/>
    <col min="9744" max="9744" width="10.8320312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33203125" style="35" customWidth="1"/>
    <col min="9990" max="9990" width="10.33203125" style="35" bestFit="1" customWidth="1"/>
    <col min="9991" max="9991" width="5.08203125" style="35" customWidth="1"/>
    <col min="9992" max="9992" width="9.8320312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83203125" style="35" bestFit="1" customWidth="1"/>
    <col min="10000" max="10000" width="10.8320312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33203125" style="35" customWidth="1"/>
    <col min="10246" max="10246" width="10.33203125" style="35" bestFit="1" customWidth="1"/>
    <col min="10247" max="10247" width="5.08203125" style="35" customWidth="1"/>
    <col min="10248" max="10248" width="9.8320312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83203125" style="35" bestFit="1" customWidth="1"/>
    <col min="10256" max="10256" width="10.8320312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33203125" style="35" customWidth="1"/>
    <col min="10502" max="10502" width="10.33203125" style="35" bestFit="1" customWidth="1"/>
    <col min="10503" max="10503" width="5.08203125" style="35" customWidth="1"/>
    <col min="10504" max="10504" width="9.8320312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83203125" style="35" bestFit="1" customWidth="1"/>
    <col min="10512" max="10512" width="10.8320312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33203125" style="35" customWidth="1"/>
    <col min="10758" max="10758" width="10.33203125" style="35" bestFit="1" customWidth="1"/>
    <col min="10759" max="10759" width="5.08203125" style="35" customWidth="1"/>
    <col min="10760" max="10760" width="9.8320312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83203125" style="35" bestFit="1" customWidth="1"/>
    <col min="10768" max="10768" width="10.8320312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33203125" style="35" customWidth="1"/>
    <col min="11014" max="11014" width="10.33203125" style="35" bestFit="1" customWidth="1"/>
    <col min="11015" max="11015" width="5.08203125" style="35" customWidth="1"/>
    <col min="11016" max="11016" width="9.8320312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83203125" style="35" bestFit="1" customWidth="1"/>
    <col min="11024" max="11024" width="10.8320312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33203125" style="35" customWidth="1"/>
    <col min="11270" max="11270" width="10.33203125" style="35" bestFit="1" customWidth="1"/>
    <col min="11271" max="11271" width="5.08203125" style="35" customWidth="1"/>
    <col min="11272" max="11272" width="9.8320312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83203125" style="35" bestFit="1" customWidth="1"/>
    <col min="11280" max="11280" width="10.8320312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33203125" style="35" customWidth="1"/>
    <col min="11526" max="11526" width="10.33203125" style="35" bestFit="1" customWidth="1"/>
    <col min="11527" max="11527" width="5.08203125" style="35" customWidth="1"/>
    <col min="11528" max="11528" width="9.8320312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83203125" style="35" bestFit="1" customWidth="1"/>
    <col min="11536" max="11536" width="10.8320312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33203125" style="35" customWidth="1"/>
    <col min="11782" max="11782" width="10.33203125" style="35" bestFit="1" customWidth="1"/>
    <col min="11783" max="11783" width="5.08203125" style="35" customWidth="1"/>
    <col min="11784" max="11784" width="9.8320312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83203125" style="35" bestFit="1" customWidth="1"/>
    <col min="11792" max="11792" width="10.8320312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33203125" style="35" customWidth="1"/>
    <col min="12038" max="12038" width="10.33203125" style="35" bestFit="1" customWidth="1"/>
    <col min="12039" max="12039" width="5.08203125" style="35" customWidth="1"/>
    <col min="12040" max="12040" width="9.8320312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83203125" style="35" bestFit="1" customWidth="1"/>
    <col min="12048" max="12048" width="10.8320312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33203125" style="35" customWidth="1"/>
    <col min="12294" max="12294" width="10.33203125" style="35" bestFit="1" customWidth="1"/>
    <col min="12295" max="12295" width="5.08203125" style="35" customWidth="1"/>
    <col min="12296" max="12296" width="9.8320312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83203125" style="35" bestFit="1" customWidth="1"/>
    <col min="12304" max="12304" width="10.8320312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33203125" style="35" customWidth="1"/>
    <col min="12550" max="12550" width="10.33203125" style="35" bestFit="1" customWidth="1"/>
    <col min="12551" max="12551" width="5.08203125" style="35" customWidth="1"/>
    <col min="12552" max="12552" width="9.8320312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83203125" style="35" bestFit="1" customWidth="1"/>
    <col min="12560" max="12560" width="10.8320312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33203125" style="35" customWidth="1"/>
    <col min="12806" max="12806" width="10.33203125" style="35" bestFit="1" customWidth="1"/>
    <col min="12807" max="12807" width="5.08203125" style="35" customWidth="1"/>
    <col min="12808" max="12808" width="9.8320312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83203125" style="35" bestFit="1" customWidth="1"/>
    <col min="12816" max="12816" width="10.8320312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33203125" style="35" customWidth="1"/>
    <col min="13062" max="13062" width="10.33203125" style="35" bestFit="1" customWidth="1"/>
    <col min="13063" max="13063" width="5.08203125" style="35" customWidth="1"/>
    <col min="13064" max="13064" width="9.8320312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83203125" style="35" bestFit="1" customWidth="1"/>
    <col min="13072" max="13072" width="10.8320312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33203125" style="35" customWidth="1"/>
    <col min="13318" max="13318" width="10.33203125" style="35" bestFit="1" customWidth="1"/>
    <col min="13319" max="13319" width="5.08203125" style="35" customWidth="1"/>
    <col min="13320" max="13320" width="9.8320312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83203125" style="35" bestFit="1" customWidth="1"/>
    <col min="13328" max="13328" width="10.8320312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33203125" style="35" customWidth="1"/>
    <col min="13574" max="13574" width="10.33203125" style="35" bestFit="1" customWidth="1"/>
    <col min="13575" max="13575" width="5.08203125" style="35" customWidth="1"/>
    <col min="13576" max="13576" width="9.8320312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83203125" style="35" bestFit="1" customWidth="1"/>
    <col min="13584" max="13584" width="10.8320312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33203125" style="35" customWidth="1"/>
    <col min="13830" max="13830" width="10.33203125" style="35" bestFit="1" customWidth="1"/>
    <col min="13831" max="13831" width="5.08203125" style="35" customWidth="1"/>
    <col min="13832" max="13832" width="9.8320312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83203125" style="35" bestFit="1" customWidth="1"/>
    <col min="13840" max="13840" width="10.8320312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33203125" style="35" customWidth="1"/>
    <col min="14086" max="14086" width="10.33203125" style="35" bestFit="1" customWidth="1"/>
    <col min="14087" max="14087" width="5.08203125" style="35" customWidth="1"/>
    <col min="14088" max="14088" width="9.8320312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83203125" style="35" bestFit="1" customWidth="1"/>
    <col min="14096" max="14096" width="10.8320312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33203125" style="35" customWidth="1"/>
    <col min="14342" max="14342" width="10.33203125" style="35" bestFit="1" customWidth="1"/>
    <col min="14343" max="14343" width="5.08203125" style="35" customWidth="1"/>
    <col min="14344" max="14344" width="9.8320312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83203125" style="35" bestFit="1" customWidth="1"/>
    <col min="14352" max="14352" width="10.8320312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33203125" style="35" customWidth="1"/>
    <col min="14598" max="14598" width="10.33203125" style="35" bestFit="1" customWidth="1"/>
    <col min="14599" max="14599" width="5.08203125" style="35" customWidth="1"/>
    <col min="14600" max="14600" width="9.8320312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83203125" style="35" bestFit="1" customWidth="1"/>
    <col min="14608" max="14608" width="10.8320312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33203125" style="35" customWidth="1"/>
    <col min="14854" max="14854" width="10.33203125" style="35" bestFit="1" customWidth="1"/>
    <col min="14855" max="14855" width="5.08203125" style="35" customWidth="1"/>
    <col min="14856" max="14856" width="9.8320312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83203125" style="35" bestFit="1" customWidth="1"/>
    <col min="14864" max="14864" width="10.8320312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33203125" style="35" customWidth="1"/>
    <col min="15110" max="15110" width="10.33203125" style="35" bestFit="1" customWidth="1"/>
    <col min="15111" max="15111" width="5.08203125" style="35" customWidth="1"/>
    <col min="15112" max="15112" width="9.8320312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83203125" style="35" bestFit="1" customWidth="1"/>
    <col min="15120" max="15120" width="10.8320312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33203125" style="35" customWidth="1"/>
    <col min="15366" max="15366" width="10.33203125" style="35" bestFit="1" customWidth="1"/>
    <col min="15367" max="15367" width="5.08203125" style="35" customWidth="1"/>
    <col min="15368" max="15368" width="9.8320312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83203125" style="35" bestFit="1" customWidth="1"/>
    <col min="15376" max="15376" width="10.8320312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33203125" style="35" customWidth="1"/>
    <col min="15622" max="15622" width="10.33203125" style="35" bestFit="1" customWidth="1"/>
    <col min="15623" max="15623" width="5.08203125" style="35" customWidth="1"/>
    <col min="15624" max="15624" width="9.8320312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83203125" style="35" bestFit="1" customWidth="1"/>
    <col min="15632" max="15632" width="10.8320312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33203125" style="35" customWidth="1"/>
    <col min="15878" max="15878" width="10.33203125" style="35" bestFit="1" customWidth="1"/>
    <col min="15879" max="15879" width="5.08203125" style="35" customWidth="1"/>
    <col min="15880" max="15880" width="9.8320312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83203125" style="35" bestFit="1" customWidth="1"/>
    <col min="15888" max="15888" width="10.8320312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33203125" style="35" customWidth="1"/>
    <col min="16134" max="16134" width="10.33203125" style="35" bestFit="1" customWidth="1"/>
    <col min="16135" max="16135" width="5.08203125" style="35" customWidth="1"/>
    <col min="16136" max="16136" width="9.8320312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83203125" style="35" bestFit="1" customWidth="1"/>
    <col min="16144" max="16144" width="10.8320312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43" t="s">
        <v>11</v>
      </c>
      <c r="F5" s="544"/>
      <c r="G5" s="547" t="s">
        <v>12</v>
      </c>
      <c r="H5" s="549" t="s">
        <v>13</v>
      </c>
      <c r="I5" s="105" t="s">
        <v>14</v>
      </c>
      <c r="L5" s="106"/>
      <c r="O5" s="539" t="s">
        <v>15</v>
      </c>
      <c r="P5" s="539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45"/>
      <c r="F6" s="546"/>
      <c r="G6" s="548"/>
      <c r="H6" s="550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0">
        <f>O220-P220</f>
        <v>7299.2525500000029</v>
      </c>
      <c r="P221" s="541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29" t="s">
        <v>251</v>
      </c>
      <c r="P222" s="530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42"/>
      <c r="K705" s="542"/>
      <c r="L705" s="542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13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13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93"/>
  <sheetViews>
    <sheetView tabSelected="1" zoomScaleNormal="100" zoomScaleSheetLayoutView="90" workbookViewId="0">
      <pane ySplit="6" topLeftCell="A99" activePane="bottomLeft" state="frozen"/>
      <selection pane="bottomLeft" activeCell="E114" sqref="E114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0.33203125" style="308" bestFit="1" customWidth="1"/>
    <col min="7" max="7" width="5.08203125" style="106" customWidth="1"/>
    <col min="8" max="8" width="9.83203125" style="309" bestFit="1" customWidth="1"/>
    <col min="9" max="9" width="0" style="43" hidden="1" customWidth="1"/>
    <col min="10" max="10" width="12.25" style="88" hidden="1" customWidth="1"/>
    <col min="11" max="11" width="12.75" style="35" hidden="1" customWidth="1"/>
    <col min="12" max="12" width="11" style="35" hidden="1" customWidth="1"/>
    <col min="13" max="13" width="12.33203125" style="35" hidden="1" customWidth="1"/>
    <col min="14" max="14" width="11.5" style="35" hidden="1" customWidth="1"/>
    <col min="15" max="15" width="3.83203125" style="35" hidden="1" customWidth="1"/>
    <col min="16" max="16" width="59.75" style="35" hidden="1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2" t="s">
        <v>1248</v>
      </c>
      <c r="J1" s="399" t="s">
        <v>1269</v>
      </c>
      <c r="K1" s="397" t="s">
        <v>1263</v>
      </c>
      <c r="L1" s="397">
        <v>10</v>
      </c>
      <c r="M1" s="397" t="s">
        <v>1264</v>
      </c>
      <c r="N1" s="397"/>
    </row>
    <row r="2" spans="1:16" ht="13">
      <c r="A2" s="310" t="s">
        <v>1</v>
      </c>
      <c r="B2" s="310"/>
      <c r="C2" s="311"/>
      <c r="D2" s="396" t="s">
        <v>1265</v>
      </c>
      <c r="E2" s="312" t="s">
        <v>1266</v>
      </c>
      <c r="G2" s="245"/>
      <c r="J2" s="304"/>
      <c r="K2" s="398">
        <v>216.8</v>
      </c>
      <c r="L2" s="398">
        <v>0</v>
      </c>
      <c r="M2" s="398">
        <f>K2*L1</f>
        <v>2168</v>
      </c>
      <c r="N2" s="398">
        <v>0</v>
      </c>
    </row>
    <row r="3" spans="1:16" ht="13">
      <c r="A3" s="310" t="s">
        <v>5</v>
      </c>
      <c r="B3" s="310"/>
      <c r="C3" s="311"/>
      <c r="D3" s="312"/>
      <c r="E3" s="312"/>
      <c r="G3" s="245"/>
      <c r="I3" s="94">
        <v>1</v>
      </c>
      <c r="J3" s="402"/>
      <c r="K3" s="106"/>
    </row>
    <row r="4" spans="1:16" ht="13.5" thickBot="1">
      <c r="A4" s="313" t="s">
        <v>8</v>
      </c>
      <c r="B4" s="310"/>
      <c r="C4" s="311"/>
      <c r="D4" s="312"/>
      <c r="E4" s="314">
        <v>2141</v>
      </c>
      <c r="G4" s="315"/>
      <c r="I4" s="94"/>
      <c r="J4" s="402"/>
      <c r="K4" s="106"/>
    </row>
    <row r="5" spans="1:16" ht="14">
      <c r="A5" s="316" t="s">
        <v>10</v>
      </c>
      <c r="B5" s="317"/>
      <c r="C5" s="318"/>
      <c r="D5" s="319"/>
      <c r="E5" s="531" t="s">
        <v>11</v>
      </c>
      <c r="F5" s="532"/>
      <c r="G5" s="535" t="s">
        <v>12</v>
      </c>
      <c r="H5" s="537" t="s">
        <v>13</v>
      </c>
      <c r="I5" s="105" t="s">
        <v>14</v>
      </c>
      <c r="L5" s="106"/>
      <c r="M5" s="539" t="s">
        <v>15</v>
      </c>
      <c r="N5" s="539"/>
    </row>
    <row r="6" spans="1:16" ht="13.5" thickBot="1">
      <c r="A6" s="320" t="s">
        <v>16</v>
      </c>
      <c r="B6" s="321" t="s">
        <v>17</v>
      </c>
      <c r="C6" s="321" t="s">
        <v>18</v>
      </c>
      <c r="D6" s="321" t="s">
        <v>19</v>
      </c>
      <c r="E6" s="533"/>
      <c r="F6" s="534"/>
      <c r="G6" s="536"/>
      <c r="H6" s="538"/>
      <c r="I6" s="109">
        <f>SUM(I8:I193)</f>
        <v>29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2"/>
      <c r="B7" s="149"/>
      <c r="C7" s="149"/>
      <c r="D7" s="149"/>
      <c r="E7" s="323"/>
      <c r="F7" s="324"/>
      <c r="G7" s="168"/>
      <c r="H7" s="169"/>
    </row>
    <row r="8" spans="1:16" ht="13">
      <c r="A8" s="326" t="str">
        <f>IF(I8&lt;&gt;"",MAX(A$1:A7)+1,"")</f>
        <v/>
      </c>
      <c r="B8" s="387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 ht="13">
      <c r="A9" s="326" t="str">
        <f>IF(I9&lt;&gt;"",MAX(A$1:A8)+1,"")</f>
        <v/>
      </c>
      <c r="B9" s="149"/>
      <c r="C9" s="149"/>
      <c r="D9" s="149"/>
      <c r="E9" s="155"/>
      <c r="F9" s="167"/>
      <c r="G9" s="168"/>
      <c r="H9" s="458"/>
      <c r="P9" s="303"/>
    </row>
    <row r="10" spans="1:16" ht="13">
      <c r="A10" s="326">
        <f>IF(I10&lt;&gt;"",MAX(A$1:A9)+1,"")</f>
        <v>1</v>
      </c>
      <c r="B10" s="149"/>
      <c r="C10" s="403" t="s">
        <v>1205</v>
      </c>
      <c r="D10" s="404"/>
      <c r="E10" s="405" t="s">
        <v>1206</v>
      </c>
      <c r="F10" s="406"/>
      <c r="G10" s="342" t="s">
        <v>35</v>
      </c>
      <c r="H10" s="457">
        <f>F14</f>
        <v>1634</v>
      </c>
      <c r="I10" s="105">
        <v>1</v>
      </c>
      <c r="P10" s="303"/>
    </row>
    <row r="11" spans="1:16" ht="13">
      <c r="A11" s="326"/>
      <c r="B11" s="149"/>
      <c r="C11" s="146"/>
      <c r="D11" s="143"/>
      <c r="E11" s="163" t="s">
        <v>1241</v>
      </c>
      <c r="F11" s="332"/>
      <c r="G11" s="146"/>
      <c r="H11" s="458"/>
      <c r="I11" s="171"/>
      <c r="P11" s="303"/>
    </row>
    <row r="12" spans="1:16" ht="13">
      <c r="A12" s="326"/>
      <c r="B12" s="149"/>
      <c r="C12" s="146"/>
      <c r="D12" s="143"/>
      <c r="E12" s="163" t="s">
        <v>1250</v>
      </c>
      <c r="F12" s="332"/>
      <c r="G12" s="146"/>
      <c r="H12" s="458"/>
      <c r="I12" s="171"/>
      <c r="P12" s="303"/>
    </row>
    <row r="13" spans="1:16" ht="13">
      <c r="A13" s="326"/>
      <c r="B13" s="149"/>
      <c r="C13" s="146"/>
      <c r="D13" s="143"/>
      <c r="E13" s="163" t="str">
        <f>$J$1</f>
        <v>vetva O</v>
      </c>
      <c r="F13" s="454">
        <v>1634</v>
      </c>
      <c r="G13" s="146"/>
      <c r="H13" s="458"/>
      <c r="I13" s="171"/>
      <c r="P13" s="303"/>
    </row>
    <row r="14" spans="1:16" ht="13">
      <c r="A14" s="326"/>
      <c r="B14" s="149"/>
      <c r="C14" s="146"/>
      <c r="D14" s="143"/>
      <c r="E14" s="163"/>
      <c r="F14" s="332">
        <f>SUM(F13:F13)</f>
        <v>1634</v>
      </c>
      <c r="G14" s="146"/>
      <c r="H14" s="458"/>
      <c r="I14" s="171"/>
      <c r="P14" s="303"/>
    </row>
    <row r="15" spans="1:16" ht="13">
      <c r="A15" s="326" t="str">
        <f>IF(I15&lt;&gt;"",MAX(A$1:A9)+1,"")</f>
        <v/>
      </c>
      <c r="B15" s="149"/>
      <c r="C15" s="149"/>
      <c r="D15" s="154"/>
      <c r="E15" s="336"/>
      <c r="F15" s="148"/>
      <c r="G15" s="149"/>
      <c r="H15" s="458"/>
      <c r="P15" s="303"/>
    </row>
    <row r="16" spans="1:16" s="173" customFormat="1" ht="13">
      <c r="A16" s="326" t="str">
        <f>IF(I16&lt;&gt;"",MAX(A$1:A15)+1,"")</f>
        <v/>
      </c>
      <c r="B16" s="387" t="s">
        <v>287</v>
      </c>
      <c r="C16" s="146"/>
      <c r="D16" s="143"/>
      <c r="E16" s="144" t="s">
        <v>288</v>
      </c>
      <c r="F16" s="328"/>
      <c r="G16" s="146"/>
      <c r="H16" s="458"/>
      <c r="I16" s="171"/>
      <c r="J16" s="172"/>
      <c r="M16" s="35"/>
      <c r="N16" s="35"/>
      <c r="P16" s="303"/>
    </row>
    <row r="17" spans="1:16" s="173" customFormat="1" ht="13">
      <c r="A17" s="326" t="str">
        <f>IF(I17&lt;&gt;"",MAX(A$1:A16)+1,"")</f>
        <v/>
      </c>
      <c r="B17" s="157"/>
      <c r="C17" s="157"/>
      <c r="D17" s="158"/>
      <c r="E17" s="323"/>
      <c r="F17" s="305"/>
      <c r="G17" s="160"/>
      <c r="H17" s="459"/>
      <c r="I17" s="171"/>
      <c r="J17" s="172"/>
      <c r="M17" s="35"/>
      <c r="N17" s="35"/>
      <c r="P17" s="303"/>
    </row>
    <row r="18" spans="1:16" s="173" customFormat="1" ht="13">
      <c r="A18" s="326">
        <f>IF(I18&lt;&gt;"",MAX(A$1:A17)+1,"")</f>
        <v>2</v>
      </c>
      <c r="B18" s="157"/>
      <c r="C18" s="337" t="s">
        <v>1233</v>
      </c>
      <c r="D18" s="339"/>
      <c r="E18" s="340" t="s">
        <v>247</v>
      </c>
      <c r="F18" s="328"/>
      <c r="G18" s="146" t="s">
        <v>35</v>
      </c>
      <c r="H18" s="460">
        <f>F21</f>
        <v>412</v>
      </c>
      <c r="I18" s="105">
        <v>1</v>
      </c>
      <c r="J18" s="172"/>
      <c r="M18" s="35"/>
      <c r="N18" s="35"/>
      <c r="P18" s="303"/>
    </row>
    <row r="19" spans="1:16" s="173" customFormat="1" ht="13">
      <c r="A19" s="326" t="str">
        <f>IF(I19&lt;&gt;"",MAX(A$1:A18)+1,"")</f>
        <v/>
      </c>
      <c r="B19" s="157"/>
      <c r="C19" s="210"/>
      <c r="D19" s="154"/>
      <c r="E19" s="343" t="s">
        <v>292</v>
      </c>
      <c r="F19" s="148"/>
      <c r="G19" s="149"/>
      <c r="H19" s="459"/>
      <c r="I19" s="171"/>
      <c r="J19" s="172"/>
      <c r="M19" s="35"/>
      <c r="N19" s="35"/>
      <c r="P19" s="303"/>
    </row>
    <row r="20" spans="1:16" s="173" customFormat="1" ht="13">
      <c r="A20" s="326"/>
      <c r="B20" s="157"/>
      <c r="C20" s="210"/>
      <c r="D20" s="154"/>
      <c r="E20" s="163" t="str">
        <f>$J$1</f>
        <v>vetva O</v>
      </c>
      <c r="F20" s="333">
        <v>412</v>
      </c>
      <c r="G20" s="149"/>
      <c r="H20" s="459"/>
      <c r="I20" s="171"/>
      <c r="J20" s="172"/>
      <c r="M20" s="35"/>
      <c r="N20" s="35"/>
      <c r="P20" s="303"/>
    </row>
    <row r="21" spans="1:16" s="173" customFormat="1" ht="13">
      <c r="A21" s="326"/>
      <c r="B21" s="157"/>
      <c r="C21" s="210"/>
      <c r="D21" s="154"/>
      <c r="E21" s="163"/>
      <c r="F21" s="148">
        <f>SUM(F20:F20)</f>
        <v>412</v>
      </c>
      <c r="G21" s="149"/>
      <c r="H21" s="459"/>
      <c r="I21" s="171"/>
      <c r="J21" s="172"/>
      <c r="M21" s="35"/>
      <c r="N21" s="35"/>
      <c r="P21" s="303"/>
    </row>
    <row r="22" spans="1:16" s="173" customFormat="1" ht="26">
      <c r="A22" s="326" t="str">
        <f>IF(I22&lt;&gt;"",MAX(A$1:A19)+1,"")</f>
        <v/>
      </c>
      <c r="B22" s="157"/>
      <c r="C22" s="210"/>
      <c r="D22" s="154"/>
      <c r="E22" s="407" t="s">
        <v>293</v>
      </c>
      <c r="F22" s="148"/>
      <c r="G22" s="149"/>
      <c r="H22" s="459"/>
      <c r="I22" s="171"/>
      <c r="J22" s="172"/>
      <c r="M22" s="35"/>
      <c r="N22" s="35"/>
      <c r="P22" s="303"/>
    </row>
    <row r="23" spans="1:16" s="173" customFormat="1" ht="13">
      <c r="A23" s="326" t="str">
        <f>IF(I23&lt;&gt;"",MAX(A$1:A22)+1,"")</f>
        <v/>
      </c>
      <c r="B23" s="291"/>
      <c r="C23" s="210"/>
      <c r="D23" s="154"/>
      <c r="E23" s="343"/>
      <c r="F23" s="344"/>
      <c r="G23" s="149"/>
      <c r="H23" s="460"/>
      <c r="I23" s="171"/>
      <c r="J23" s="172"/>
      <c r="M23" s="35"/>
      <c r="N23" s="35"/>
      <c r="P23" s="303"/>
    </row>
    <row r="24" spans="1:16" s="173" customFormat="1" ht="26">
      <c r="A24" s="326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8"/>
      <c r="G24" s="146" t="s">
        <v>61</v>
      </c>
      <c r="H24" s="460">
        <f>F29</f>
        <v>2060</v>
      </c>
      <c r="I24" s="105">
        <v>1</v>
      </c>
      <c r="J24" s="172"/>
      <c r="M24" s="35"/>
      <c r="N24" s="35"/>
      <c r="P24" s="303"/>
    </row>
    <row r="25" spans="1:16" s="173" customFormat="1" ht="25">
      <c r="A25" s="326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59"/>
      <c r="I25" s="171"/>
      <c r="J25" s="172"/>
      <c r="M25" s="35"/>
      <c r="N25" s="35"/>
      <c r="P25" s="303"/>
    </row>
    <row r="26" spans="1:16" s="173" customFormat="1" ht="13">
      <c r="A26" s="326"/>
      <c r="B26" s="157"/>
      <c r="C26" s="210"/>
      <c r="D26" s="154"/>
      <c r="E26" s="163" t="str">
        <f>J1</f>
        <v>vetva O</v>
      </c>
      <c r="F26" s="305"/>
      <c r="G26" s="149"/>
      <c r="H26" s="459"/>
      <c r="I26" s="171"/>
      <c r="J26" s="172"/>
      <c r="M26" s="35"/>
      <c r="N26" s="35"/>
      <c r="P26" s="303"/>
    </row>
    <row r="27" spans="1:16" s="173" customFormat="1" ht="13">
      <c r="A27" s="326" t="str">
        <f>IF(I27&lt;&gt;"",MAX(A$1:A25)+1,"")</f>
        <v/>
      </c>
      <c r="B27" s="157"/>
      <c r="C27" s="210"/>
      <c r="D27" s="154"/>
      <c r="E27" s="343" t="s">
        <v>1237</v>
      </c>
      <c r="F27" s="305"/>
      <c r="G27" s="149"/>
      <c r="H27" s="459"/>
      <c r="I27" s="171"/>
      <c r="J27" s="172"/>
      <c r="M27" s="35"/>
      <c r="N27" s="35"/>
      <c r="P27" s="303"/>
    </row>
    <row r="28" spans="1:16" s="173" customFormat="1" ht="13">
      <c r="A28" s="326" t="str">
        <f>IF(I28&lt;&gt;"",MAX(A$1:A27)+1,"")</f>
        <v/>
      </c>
      <c r="B28" s="157"/>
      <c r="C28" s="210"/>
      <c r="D28" s="154"/>
      <c r="E28" s="343" t="s">
        <v>1249</v>
      </c>
      <c r="F28" s="331">
        <f>F20/0.2</f>
        <v>2060</v>
      </c>
      <c r="G28" s="149" t="s">
        <v>61</v>
      </c>
      <c r="H28" s="459"/>
      <c r="I28" s="171"/>
      <c r="J28" s="172"/>
      <c r="M28" s="35"/>
      <c r="N28" s="35"/>
      <c r="P28" s="303"/>
    </row>
    <row r="29" spans="1:16" s="173" customFormat="1" ht="13">
      <c r="A29" s="326" t="str">
        <f>IF(I29&lt;&gt;"",MAX(A$1:A28)+1,"")</f>
        <v/>
      </c>
      <c r="B29" s="157"/>
      <c r="C29" s="210"/>
      <c r="D29" s="154"/>
      <c r="E29" s="343" t="s">
        <v>134</v>
      </c>
      <c r="F29" s="305">
        <f>SUM(F28)</f>
        <v>2060</v>
      </c>
      <c r="G29" s="149" t="s">
        <v>61</v>
      </c>
      <c r="H29" s="459"/>
      <c r="I29" s="171"/>
      <c r="J29" s="172"/>
      <c r="M29" s="35"/>
      <c r="N29" s="35"/>
      <c r="P29" s="303"/>
    </row>
    <row r="30" spans="1:16" s="173" customFormat="1" ht="13">
      <c r="A30" s="326"/>
      <c r="B30" s="291"/>
      <c r="C30" s="210"/>
      <c r="D30" s="154"/>
      <c r="E30" s="343"/>
      <c r="F30" s="305"/>
      <c r="G30" s="149"/>
      <c r="H30" s="460"/>
      <c r="I30" s="171"/>
      <c r="J30" s="172"/>
      <c r="M30" s="35"/>
      <c r="N30" s="35"/>
      <c r="P30" s="303"/>
    </row>
    <row r="31" spans="1:16" s="173" customFormat="1" ht="26">
      <c r="A31" s="326">
        <f>IF(I31&lt;&gt;"",MAX(A$1:A29)+1,"")</f>
        <v>4</v>
      </c>
      <c r="B31" s="157"/>
      <c r="C31" s="142" t="s">
        <v>300</v>
      </c>
      <c r="D31" s="143"/>
      <c r="E31" s="205" t="s">
        <v>301</v>
      </c>
      <c r="F31" s="328"/>
      <c r="G31" s="146" t="s">
        <v>61</v>
      </c>
      <c r="H31" s="460">
        <f>F33</f>
        <v>2060</v>
      </c>
      <c r="I31" s="105">
        <v>1</v>
      </c>
      <c r="J31" s="172"/>
      <c r="M31" s="35"/>
      <c r="N31" s="35"/>
      <c r="P31" s="303"/>
    </row>
    <row r="32" spans="1:16" s="173" customFormat="1" ht="25">
      <c r="A32" s="326" t="str">
        <f>IF(I32&lt;&gt;"",MAX(A$1:A31)+1,"")</f>
        <v/>
      </c>
      <c r="B32" s="157"/>
      <c r="C32" s="210"/>
      <c r="D32" s="154" t="s">
        <v>302</v>
      </c>
      <c r="E32" s="207" t="s">
        <v>303</v>
      </c>
      <c r="F32" s="305"/>
      <c r="G32" s="149" t="s">
        <v>61</v>
      </c>
      <c r="H32" s="459"/>
      <c r="I32" s="171"/>
      <c r="J32" s="172"/>
      <c r="M32" s="35"/>
      <c r="N32" s="35"/>
      <c r="P32" s="303"/>
    </row>
    <row r="33" spans="1:16" s="173" customFormat="1" ht="13">
      <c r="A33" s="326" t="str">
        <f>IF(I33&lt;&gt;"",MAX(A$1:A32)+1,"")</f>
        <v/>
      </c>
      <c r="B33" s="157"/>
      <c r="C33" s="210"/>
      <c r="D33" s="154"/>
      <c r="E33" s="343" t="s">
        <v>1238</v>
      </c>
      <c r="F33" s="305">
        <f>F29</f>
        <v>2060</v>
      </c>
      <c r="G33" s="149"/>
      <c r="H33" s="459"/>
      <c r="I33" s="171"/>
      <c r="J33" s="172"/>
      <c r="M33" s="35"/>
      <c r="N33" s="35"/>
      <c r="P33" s="303"/>
    </row>
    <row r="34" spans="1:16" s="527" customFormat="1" ht="13">
      <c r="A34" s="517" t="str">
        <f>IF(I34&lt;&gt;"",MAX(A$1:A33)+1,"")</f>
        <v/>
      </c>
      <c r="B34" s="518"/>
      <c r="C34" s="519"/>
      <c r="D34" s="520"/>
      <c r="E34" s="521" t="s">
        <v>1305</v>
      </c>
      <c r="F34" s="522"/>
      <c r="G34" s="523"/>
      <c r="H34" s="528"/>
      <c r="I34" s="524"/>
      <c r="J34" s="525"/>
      <c r="K34" s="525"/>
      <c r="L34" s="526"/>
      <c r="O34" s="524"/>
      <c r="P34" s="524"/>
    </row>
    <row r="35" spans="1:16" s="173" customFormat="1" ht="13">
      <c r="A35" s="326" t="str">
        <f>IF(I35&lt;&gt;"",MAX(A$1:A33)+1,"")</f>
        <v/>
      </c>
      <c r="B35" s="157"/>
      <c r="C35" s="210"/>
      <c r="D35" s="154"/>
      <c r="E35" s="343"/>
      <c r="F35" s="331"/>
      <c r="G35" s="149"/>
      <c r="H35" s="459"/>
      <c r="I35" s="171"/>
      <c r="J35" s="172"/>
      <c r="M35" s="35"/>
      <c r="N35" s="35"/>
      <c r="P35" s="303"/>
    </row>
    <row r="36" spans="1:16" s="173" customFormat="1" ht="13">
      <c r="A36" s="326"/>
      <c r="B36" s="388" t="s">
        <v>1229</v>
      </c>
      <c r="C36" s="146"/>
      <c r="D36" s="143"/>
      <c r="E36" s="144" t="s">
        <v>1230</v>
      </c>
      <c r="F36" s="325"/>
      <c r="G36" s="146"/>
      <c r="H36" s="458"/>
      <c r="I36" s="171"/>
      <c r="J36" s="172"/>
      <c r="M36" s="35"/>
      <c r="N36" s="35"/>
      <c r="P36" s="303"/>
    </row>
    <row r="37" spans="1:16" s="173" customFormat="1" ht="13">
      <c r="A37" s="326"/>
      <c r="B37" s="387"/>
      <c r="C37" s="146"/>
      <c r="D37" s="143"/>
      <c r="E37" s="144"/>
      <c r="F37" s="325"/>
      <c r="G37" s="146"/>
      <c r="H37" s="458"/>
      <c r="I37" s="171"/>
      <c r="J37" s="172"/>
      <c r="M37" s="35"/>
      <c r="N37" s="35"/>
      <c r="P37" s="303"/>
    </row>
    <row r="38" spans="1:16" s="173" customFormat="1" ht="13">
      <c r="A38" s="326">
        <f>IF(I38&lt;&gt;"",MAX(A$1:A37)+1,"")</f>
        <v>5</v>
      </c>
      <c r="B38" s="291"/>
      <c r="C38" s="142" t="s">
        <v>195</v>
      </c>
      <c r="D38" s="143"/>
      <c r="E38" s="144" t="s">
        <v>196</v>
      </c>
      <c r="F38" s="144"/>
      <c r="G38" s="146" t="s">
        <v>35</v>
      </c>
      <c r="H38" s="460">
        <f>F43</f>
        <v>1396</v>
      </c>
      <c r="I38" s="105">
        <v>1</v>
      </c>
      <c r="J38" s="172"/>
      <c r="M38" s="88">
        <f>H38</f>
        <v>1396</v>
      </c>
      <c r="N38" s="35"/>
      <c r="P38" s="303"/>
    </row>
    <row r="39" spans="1:16" s="173" customFormat="1" ht="25">
      <c r="A39" s="326" t="str">
        <f>IF(I39&lt;&gt;"",MAX(A$1:A38)+1,"")</f>
        <v/>
      </c>
      <c r="B39" s="291"/>
      <c r="C39" s="228"/>
      <c r="D39" s="154" t="s">
        <v>197</v>
      </c>
      <c r="E39" s="229" t="s">
        <v>198</v>
      </c>
      <c r="F39" s="229"/>
      <c r="G39" s="149" t="s">
        <v>35</v>
      </c>
      <c r="H39" s="459"/>
      <c r="I39" s="171"/>
      <c r="J39" s="172"/>
      <c r="M39" s="88"/>
      <c r="N39" s="35"/>
      <c r="P39" s="303"/>
    </row>
    <row r="40" spans="1:16" s="173" customFormat="1" ht="13">
      <c r="A40" s="326"/>
      <c r="B40" s="291"/>
      <c r="C40" s="228"/>
      <c r="D40" s="154"/>
      <c r="E40" s="163" t="str">
        <f>$J$1</f>
        <v>vetva O</v>
      </c>
      <c r="F40" s="229"/>
      <c r="G40" s="149"/>
      <c r="H40" s="459"/>
      <c r="I40" s="171"/>
      <c r="J40" s="172"/>
      <c r="M40" s="88"/>
      <c r="N40" s="35"/>
      <c r="P40" s="303"/>
    </row>
    <row r="41" spans="1:16" s="173" customFormat="1" ht="13">
      <c r="A41" s="326" t="str">
        <f>IF(I41&lt;&gt;"",MAX(A$1:A39)+1,"")</f>
        <v/>
      </c>
      <c r="B41" s="291"/>
      <c r="C41" s="228"/>
      <c r="D41" s="345"/>
      <c r="E41" s="147" t="s">
        <v>1259</v>
      </c>
      <c r="F41" s="151">
        <v>60</v>
      </c>
      <c r="G41" s="158"/>
      <c r="H41" s="459"/>
      <c r="I41" s="171"/>
      <c r="J41" s="172"/>
      <c r="M41" s="88"/>
      <c r="N41" s="35"/>
      <c r="P41" s="303"/>
    </row>
    <row r="42" spans="1:16" s="173" customFormat="1" ht="13">
      <c r="A42" s="326" t="str">
        <f>IF(I42&lt;&gt;"",MAX(A$1:A41)+1,"")</f>
        <v/>
      </c>
      <c r="B42" s="291"/>
      <c r="C42" s="228"/>
      <c r="D42" s="345"/>
      <c r="E42" s="147" t="s">
        <v>1260</v>
      </c>
      <c r="F42" s="333">
        <v>1336</v>
      </c>
      <c r="G42" s="158"/>
      <c r="H42" s="459"/>
      <c r="I42" s="171"/>
      <c r="J42" s="172"/>
      <c r="M42" s="88"/>
      <c r="N42" s="35"/>
      <c r="P42" s="303"/>
    </row>
    <row r="43" spans="1:16" s="173" customFormat="1" ht="13">
      <c r="A43" s="326"/>
      <c r="B43" s="291"/>
      <c r="C43" s="228"/>
      <c r="D43" s="345"/>
      <c r="E43" s="147"/>
      <c r="F43" s="151">
        <f>SUM(F41:F42)</f>
        <v>1396</v>
      </c>
      <c r="G43" s="158"/>
      <c r="H43" s="459"/>
      <c r="I43" s="171"/>
      <c r="J43" s="172"/>
      <c r="M43" s="88"/>
      <c r="N43" s="35"/>
      <c r="P43" s="303"/>
    </row>
    <row r="44" spans="1:16" s="173" customFormat="1" ht="13">
      <c r="A44" s="326"/>
      <c r="B44" s="291"/>
      <c r="C44" s="228"/>
      <c r="D44" s="345"/>
      <c r="E44" s="147"/>
      <c r="F44" s="151"/>
      <c r="G44" s="158"/>
      <c r="H44" s="459"/>
      <c r="I44" s="171"/>
      <c r="J44" s="172"/>
      <c r="M44" s="88"/>
      <c r="N44" s="35"/>
      <c r="P44" s="303"/>
    </row>
    <row r="45" spans="1:16" s="173" customFormat="1" ht="13">
      <c r="A45" s="326">
        <f>IF(I45&lt;&gt;"",MAX(A$1:A43)+1,"")</f>
        <v>6</v>
      </c>
      <c r="B45" s="291"/>
      <c r="C45" s="142" t="s">
        <v>206</v>
      </c>
      <c r="D45" s="143"/>
      <c r="E45" s="144" t="s">
        <v>207</v>
      </c>
      <c r="F45" s="144"/>
      <c r="G45" s="146" t="s">
        <v>35</v>
      </c>
      <c r="H45" s="460">
        <f>F49</f>
        <v>97.56</v>
      </c>
      <c r="I45" s="105">
        <v>1</v>
      </c>
      <c r="J45" s="172"/>
      <c r="M45" s="88">
        <f>H45</f>
        <v>97.56</v>
      </c>
      <c r="N45" s="35"/>
      <c r="P45" s="303"/>
    </row>
    <row r="46" spans="1:16" s="173" customFormat="1" ht="13">
      <c r="A46" s="326" t="str">
        <f>IF(I46&lt;&gt;"",MAX(A$1:A45)+1,"")</f>
        <v/>
      </c>
      <c r="B46" s="291"/>
      <c r="C46" s="228"/>
      <c r="D46" s="154" t="s">
        <v>208</v>
      </c>
      <c r="E46" s="229" t="s">
        <v>209</v>
      </c>
      <c r="F46" s="229"/>
      <c r="G46" s="149" t="s">
        <v>35</v>
      </c>
      <c r="H46" s="459"/>
      <c r="I46" s="171"/>
      <c r="J46" s="172"/>
      <c r="M46" s="88"/>
      <c r="N46" s="35"/>
      <c r="P46" s="303"/>
    </row>
    <row r="47" spans="1:16" s="173" customFormat="1" ht="13">
      <c r="A47" s="326" t="str">
        <f>IF(I47&lt;&gt;"",MAX(A$1:A46)+1,"")</f>
        <v/>
      </c>
      <c r="B47" s="291"/>
      <c r="C47" s="228"/>
      <c r="D47" s="154"/>
      <c r="E47" s="147" t="s">
        <v>1222</v>
      </c>
      <c r="F47" s="106"/>
      <c r="G47" s="149"/>
      <c r="H47" s="459"/>
      <c r="I47" s="171"/>
      <c r="J47" s="172"/>
      <c r="M47" s="88"/>
      <c r="N47" s="35"/>
      <c r="P47" s="303"/>
    </row>
    <row r="48" spans="1:16" s="173" customFormat="1" ht="13">
      <c r="A48" s="326"/>
      <c r="B48" s="291"/>
      <c r="C48" s="228"/>
      <c r="D48" s="154"/>
      <c r="E48" s="163" t="str">
        <f>$J$1</f>
        <v>vetva O</v>
      </c>
      <c r="F48" s="148">
        <f>K2*0.45</f>
        <v>97.56</v>
      </c>
      <c r="G48" s="149"/>
      <c r="H48" s="459"/>
      <c r="I48" s="171"/>
      <c r="J48" s="172"/>
      <c r="M48" s="88"/>
      <c r="N48" s="35"/>
      <c r="P48" s="303"/>
    </row>
    <row r="49" spans="1:16" s="173" customFormat="1" ht="13">
      <c r="A49" s="326" t="str">
        <f>IF(I49&lt;&gt;"",MAX(A$1:A47)+1,"")</f>
        <v/>
      </c>
      <c r="B49" s="291"/>
      <c r="C49" s="228"/>
      <c r="D49" s="154"/>
      <c r="E49" s="334" t="s">
        <v>93</v>
      </c>
      <c r="F49" s="151">
        <f>SUM(F48:F48)</f>
        <v>97.56</v>
      </c>
      <c r="G49" s="149"/>
      <c r="H49" s="459"/>
      <c r="I49" s="171"/>
      <c r="J49" s="172"/>
      <c r="M49" s="88"/>
      <c r="N49" s="35"/>
      <c r="P49" s="303"/>
    </row>
    <row r="50" spans="1:16" s="173" customFormat="1" ht="13">
      <c r="A50" s="326" t="str">
        <f>IF(I50&lt;&gt;"",MAX(A$1:A49)+1,"")</f>
        <v/>
      </c>
      <c r="B50" s="291"/>
      <c r="C50" s="228"/>
      <c r="D50" s="154"/>
      <c r="E50" s="147"/>
      <c r="F50" s="151"/>
      <c r="G50" s="149"/>
      <c r="H50" s="459"/>
      <c r="I50" s="171"/>
      <c r="J50" s="172"/>
      <c r="M50" s="88"/>
      <c r="N50" s="35"/>
      <c r="P50" s="303"/>
    </row>
    <row r="51" spans="1:16" s="173" customFormat="1" ht="13">
      <c r="A51" s="326">
        <f>IF(I51&lt;&gt;"",MAX(A$1:A50)+1,"")</f>
        <v>7</v>
      </c>
      <c r="B51" s="291"/>
      <c r="C51" s="403" t="s">
        <v>1188</v>
      </c>
      <c r="D51" s="404"/>
      <c r="E51" s="405" t="s">
        <v>1189</v>
      </c>
      <c r="F51" s="406"/>
      <c r="G51" s="342" t="s">
        <v>35</v>
      </c>
      <c r="H51" s="460">
        <f>F54</f>
        <v>3605</v>
      </c>
      <c r="I51" s="105">
        <v>1</v>
      </c>
      <c r="J51" s="172"/>
      <c r="M51" s="35"/>
      <c r="N51" s="35"/>
      <c r="P51" s="303"/>
    </row>
    <row r="52" spans="1:16" s="173" customFormat="1" ht="25">
      <c r="A52" s="326"/>
      <c r="B52" s="291"/>
      <c r="C52" s="403"/>
      <c r="D52" s="408" t="s">
        <v>1224</v>
      </c>
      <c r="E52" s="409" t="s">
        <v>1225</v>
      </c>
      <c r="F52" s="410"/>
      <c r="G52" s="342"/>
      <c r="H52" s="460"/>
      <c r="I52" s="171"/>
      <c r="J52" s="172"/>
      <c r="M52" s="35"/>
      <c r="N52" s="88">
        <f>H51</f>
        <v>3605</v>
      </c>
      <c r="P52" s="303"/>
    </row>
    <row r="53" spans="1:16" s="173" customFormat="1" ht="13">
      <c r="A53" s="326"/>
      <c r="B53" s="291"/>
      <c r="C53" s="403"/>
      <c r="D53" s="408"/>
      <c r="E53" s="163" t="str">
        <f>$J$1</f>
        <v>vetva O</v>
      </c>
      <c r="F53" s="333">
        <v>3605</v>
      </c>
      <c r="G53" s="342"/>
      <c r="H53" s="460"/>
      <c r="I53" s="171"/>
      <c r="J53" s="172"/>
      <c r="M53" s="35"/>
      <c r="N53" s="35"/>
      <c r="P53" s="303"/>
    </row>
    <row r="54" spans="1:16" s="173" customFormat="1" ht="15.75" customHeight="1">
      <c r="A54" s="326"/>
      <c r="B54" s="291"/>
      <c r="C54" s="228"/>
      <c r="D54" s="345"/>
      <c r="E54" s="389" t="s">
        <v>1223</v>
      </c>
      <c r="F54" s="151">
        <f>SUM(F53:F53)</f>
        <v>3605</v>
      </c>
      <c r="G54" s="292"/>
      <c r="H54" s="459"/>
      <c r="I54" s="171"/>
      <c r="J54" s="172"/>
      <c r="M54" s="35"/>
      <c r="N54" s="88"/>
      <c r="P54" s="303"/>
    </row>
    <row r="55" spans="1:16" s="173" customFormat="1" ht="13">
      <c r="A55" s="326"/>
      <c r="B55" s="291"/>
      <c r="C55" s="228"/>
      <c r="D55" s="345"/>
      <c r="E55" s="389"/>
      <c r="F55" s="348"/>
      <c r="G55" s="292"/>
      <c r="H55" s="459"/>
      <c r="I55" s="171"/>
      <c r="J55" s="172"/>
      <c r="M55" s="35"/>
      <c r="N55" s="35"/>
      <c r="P55" s="303"/>
    </row>
    <row r="56" spans="1:16" s="173" customFormat="1" ht="13">
      <c r="A56" s="326"/>
      <c r="B56" s="291"/>
      <c r="C56" s="228"/>
      <c r="D56" s="345"/>
      <c r="E56" s="347"/>
      <c r="F56" s="151"/>
      <c r="G56" s="292"/>
      <c r="H56" s="459"/>
      <c r="I56" s="171"/>
      <c r="J56" s="172"/>
      <c r="M56" s="35"/>
      <c r="N56" s="35"/>
      <c r="P56" s="303"/>
    </row>
    <row r="57" spans="1:16" s="173" customFormat="1" ht="13">
      <c r="A57" s="326">
        <f>IF(I57&lt;&gt;"",MAX(A$1:A56)+1,"")</f>
        <v>8</v>
      </c>
      <c r="B57" s="291"/>
      <c r="C57" s="411" t="s">
        <v>226</v>
      </c>
      <c r="D57" s="412"/>
      <c r="E57" s="413" t="s">
        <v>227</v>
      </c>
      <c r="F57" s="414"/>
      <c r="G57" s="415" t="s">
        <v>35</v>
      </c>
      <c r="H57" s="460">
        <f>F61</f>
        <v>1503</v>
      </c>
      <c r="I57" s="105">
        <v>1</v>
      </c>
      <c r="J57" s="172"/>
      <c r="M57" s="35"/>
      <c r="N57" s="35"/>
      <c r="P57" s="303"/>
    </row>
    <row r="58" spans="1:16" s="173" customFormat="1" ht="26">
      <c r="A58" s="326"/>
      <c r="B58" s="291"/>
      <c r="C58" s="411"/>
      <c r="D58" s="412" t="s">
        <v>1306</v>
      </c>
      <c r="E58" s="147" t="s">
        <v>1307</v>
      </c>
      <c r="F58" s="151"/>
      <c r="G58" s="415"/>
      <c r="H58" s="459"/>
      <c r="I58" s="245"/>
      <c r="J58" s="172"/>
      <c r="M58" s="35"/>
      <c r="N58" s="35"/>
      <c r="P58" s="303"/>
    </row>
    <row r="59" spans="1:16" s="173" customFormat="1" ht="26">
      <c r="A59" s="326"/>
      <c r="B59" s="291"/>
      <c r="C59" s="411"/>
      <c r="D59" s="412"/>
      <c r="E59" s="147" t="s">
        <v>1308</v>
      </c>
      <c r="F59" s="151"/>
      <c r="G59" s="415"/>
      <c r="H59" s="459"/>
      <c r="I59" s="245"/>
      <c r="J59" s="172"/>
      <c r="M59" s="35"/>
      <c r="N59" s="35"/>
      <c r="P59" s="303"/>
    </row>
    <row r="60" spans="1:16" s="173" customFormat="1" ht="13">
      <c r="A60" s="326"/>
      <c r="B60" s="291"/>
      <c r="C60" s="411"/>
      <c r="D60" s="412"/>
      <c r="E60" s="163" t="str">
        <f>$J$1</f>
        <v>vetva O</v>
      </c>
      <c r="F60" s="150">
        <v>1503</v>
      </c>
      <c r="G60" s="415"/>
      <c r="H60" s="459"/>
      <c r="I60" s="245"/>
      <c r="J60" s="172"/>
      <c r="M60" s="35"/>
      <c r="N60" s="35"/>
      <c r="P60" s="303"/>
    </row>
    <row r="61" spans="1:16" s="173" customFormat="1" ht="13">
      <c r="A61" s="326"/>
      <c r="B61" s="291"/>
      <c r="C61" s="228"/>
      <c r="D61" s="345"/>
      <c r="E61" s="347"/>
      <c r="F61" s="151">
        <f>SUM(F60:F60)</f>
        <v>1503</v>
      </c>
      <c r="G61" s="292"/>
      <c r="H61" s="459"/>
      <c r="I61" s="171"/>
      <c r="J61" s="172"/>
      <c r="M61" s="35"/>
      <c r="N61" s="35"/>
      <c r="P61" s="303"/>
    </row>
    <row r="62" spans="1:16" s="173" customFormat="1" ht="13">
      <c r="A62" s="326"/>
      <c r="B62" s="291"/>
      <c r="C62" s="228"/>
      <c r="D62" s="154"/>
      <c r="E62" s="347"/>
      <c r="F62" s="151"/>
      <c r="G62" s="149"/>
      <c r="H62" s="459"/>
      <c r="I62" s="171"/>
      <c r="J62" s="172"/>
      <c r="M62" s="35"/>
      <c r="N62" s="35"/>
      <c r="P62" s="303"/>
    </row>
    <row r="63" spans="1:16" s="173" customFormat="1" ht="26">
      <c r="A63" s="326">
        <f>IF(I63&lt;&gt;"",MAX(A$1:A62)+1,"")</f>
        <v>9</v>
      </c>
      <c r="B63" s="291"/>
      <c r="C63" s="416" t="s">
        <v>253</v>
      </c>
      <c r="D63" s="417"/>
      <c r="E63" s="418" t="s">
        <v>254</v>
      </c>
      <c r="F63" s="419"/>
      <c r="G63" s="420" t="s">
        <v>61</v>
      </c>
      <c r="H63" s="460">
        <f>F66</f>
        <v>1397.5</v>
      </c>
      <c r="I63" s="105">
        <v>1</v>
      </c>
      <c r="J63" s="172"/>
      <c r="M63" s="35"/>
      <c r="N63" s="35"/>
      <c r="P63" s="303"/>
    </row>
    <row r="64" spans="1:16" s="173" customFormat="1" ht="25">
      <c r="A64" s="326"/>
      <c r="B64" s="291"/>
      <c r="C64" s="421"/>
      <c r="D64" s="408" t="s">
        <v>255</v>
      </c>
      <c r="E64" s="409" t="s">
        <v>256</v>
      </c>
      <c r="F64" s="422"/>
      <c r="G64" s="423" t="s">
        <v>61</v>
      </c>
      <c r="H64" s="459"/>
      <c r="I64" s="171"/>
      <c r="J64" s="172"/>
      <c r="M64" s="35"/>
      <c r="N64" s="35"/>
      <c r="P64" s="303"/>
    </row>
    <row r="65" spans="1:16" s="173" customFormat="1" ht="13">
      <c r="A65" s="326"/>
      <c r="B65" s="291"/>
      <c r="C65" s="421"/>
      <c r="D65" s="408"/>
      <c r="E65" s="163" t="str">
        <f>$J$1</f>
        <v>vetva O</v>
      </c>
      <c r="F65" s="455">
        <f>2795/2</f>
        <v>1397.5</v>
      </c>
      <c r="G65" s="423"/>
      <c r="H65" s="459"/>
      <c r="I65" s="171"/>
      <c r="J65" s="172"/>
      <c r="M65" s="35"/>
      <c r="N65" s="35"/>
      <c r="P65" s="303"/>
    </row>
    <row r="66" spans="1:16" s="173" customFormat="1" ht="13">
      <c r="A66" s="326"/>
      <c r="B66" s="291"/>
      <c r="C66" s="421"/>
      <c r="D66" s="408"/>
      <c r="E66" s="163"/>
      <c r="F66" s="424">
        <f>SUM(F65:F65)</f>
        <v>1397.5</v>
      </c>
      <c r="G66" s="423"/>
      <c r="H66" s="459"/>
      <c r="I66" s="171"/>
      <c r="J66" s="172"/>
      <c r="M66" s="35"/>
      <c r="N66" s="35"/>
      <c r="P66" s="303"/>
    </row>
    <row r="67" spans="1:16" s="173" customFormat="1" ht="13">
      <c r="A67" s="326"/>
      <c r="B67" s="291"/>
      <c r="C67" s="421"/>
      <c r="D67" s="408"/>
      <c r="E67" s="425"/>
      <c r="F67" s="424"/>
      <c r="G67" s="423"/>
      <c r="H67" s="459"/>
      <c r="I67" s="171"/>
      <c r="J67" s="172"/>
      <c r="M67" s="35"/>
      <c r="N67" s="35"/>
      <c r="P67" s="303"/>
    </row>
    <row r="68" spans="1:16" s="173" customFormat="1" ht="26">
      <c r="A68" s="326">
        <f>IF(I68&lt;&gt;"",MAX(A$1:A67)+1,"")</f>
        <v>10</v>
      </c>
      <c r="B68" s="291"/>
      <c r="C68" s="416" t="s">
        <v>1209</v>
      </c>
      <c r="D68" s="417"/>
      <c r="E68" s="418" t="s">
        <v>1210</v>
      </c>
      <c r="F68" s="419"/>
      <c r="G68" s="420" t="s">
        <v>61</v>
      </c>
      <c r="H68" s="460">
        <f>F72</f>
        <v>1397.5</v>
      </c>
      <c r="I68" s="105">
        <v>1</v>
      </c>
      <c r="J68" s="172"/>
      <c r="M68" s="35"/>
      <c r="N68" s="35"/>
      <c r="P68" s="303"/>
    </row>
    <row r="69" spans="1:16" s="173" customFormat="1" ht="25">
      <c r="A69" s="326"/>
      <c r="B69" s="291"/>
      <c r="C69" s="421"/>
      <c r="D69" s="408" t="s">
        <v>1211</v>
      </c>
      <c r="E69" s="409" t="s">
        <v>1212</v>
      </c>
      <c r="F69" s="422"/>
      <c r="G69" s="423" t="s">
        <v>61</v>
      </c>
      <c r="H69" s="459"/>
      <c r="I69" s="171"/>
      <c r="J69" s="172"/>
      <c r="M69" s="35"/>
      <c r="N69" s="35"/>
      <c r="P69" s="303"/>
    </row>
    <row r="70" spans="1:16" s="173" customFormat="1" ht="13">
      <c r="A70" s="326"/>
      <c r="B70" s="291"/>
      <c r="C70" s="421"/>
      <c r="D70" s="408"/>
      <c r="E70" s="147" t="s">
        <v>1239</v>
      </c>
      <c r="F70" s="424"/>
      <c r="G70" s="423"/>
      <c r="H70" s="459"/>
      <c r="I70" s="171"/>
      <c r="J70" s="172"/>
      <c r="M70" s="35"/>
      <c r="N70" s="35"/>
      <c r="P70" s="303"/>
    </row>
    <row r="71" spans="1:16" s="173" customFormat="1" ht="13">
      <c r="A71" s="326"/>
      <c r="B71" s="291"/>
      <c r="C71" s="421"/>
      <c r="D71" s="408"/>
      <c r="E71" s="163" t="str">
        <f>$J$1</f>
        <v>vetva O</v>
      </c>
      <c r="F71" s="455">
        <f>F65</f>
        <v>1397.5</v>
      </c>
      <c r="G71" s="423"/>
      <c r="H71" s="459"/>
      <c r="I71" s="171"/>
      <c r="J71" s="172"/>
      <c r="M71" s="35"/>
      <c r="N71" s="35"/>
      <c r="P71" s="303"/>
    </row>
    <row r="72" spans="1:16" s="173" customFormat="1" ht="13">
      <c r="A72" s="326"/>
      <c r="B72" s="291"/>
      <c r="C72" s="228"/>
      <c r="D72" s="154"/>
      <c r="E72" s="163"/>
      <c r="F72" s="151">
        <f>SUM(F71:F71)</f>
        <v>1397.5</v>
      </c>
      <c r="G72" s="149"/>
      <c r="H72" s="459"/>
      <c r="I72" s="171"/>
      <c r="J72" s="172"/>
      <c r="M72" s="35"/>
      <c r="N72" s="35"/>
      <c r="P72" s="303"/>
    </row>
    <row r="73" spans="1:16" s="173" customFormat="1" ht="13">
      <c r="A73" s="326" t="str">
        <f>IF(I73&lt;&gt;"",MAX(A$1:A61)+1,"")</f>
        <v/>
      </c>
      <c r="B73" s="291"/>
      <c r="C73" s="228"/>
      <c r="D73" s="345"/>
      <c r="E73" s="219"/>
      <c r="F73" s="346"/>
      <c r="G73" s="158"/>
      <c r="H73" s="459"/>
      <c r="I73" s="171"/>
      <c r="J73" s="172"/>
      <c r="M73" s="35"/>
      <c r="N73" s="35"/>
      <c r="P73" s="303"/>
    </row>
    <row r="74" spans="1:16" s="173" customFormat="1" ht="13">
      <c r="A74" s="326">
        <f>IF(I74&lt;&gt;"",MAX(A$1:A73)+1,"")</f>
        <v>11</v>
      </c>
      <c r="B74" s="351"/>
      <c r="C74" s="403" t="s">
        <v>1178</v>
      </c>
      <c r="D74" s="404"/>
      <c r="E74" s="405" t="s">
        <v>1179</v>
      </c>
      <c r="F74" s="406"/>
      <c r="G74" s="342" t="s">
        <v>61</v>
      </c>
      <c r="H74" s="460">
        <f>F78</f>
        <v>153</v>
      </c>
      <c r="I74" s="105">
        <v>1</v>
      </c>
      <c r="J74" s="172"/>
      <c r="M74" s="35"/>
      <c r="N74" s="35"/>
      <c r="P74" s="303"/>
    </row>
    <row r="75" spans="1:16" s="173" customFormat="1" ht="25">
      <c r="A75" s="352" t="str">
        <f>IF(C75&lt;&gt;"",MAX(A$1:A74)+1,"")</f>
        <v/>
      </c>
      <c r="B75" s="426"/>
      <c r="C75" s="427"/>
      <c r="D75" s="428" t="s">
        <v>1180</v>
      </c>
      <c r="E75" s="429" t="s">
        <v>1181</v>
      </c>
      <c r="F75" s="151"/>
      <c r="G75" s="427" t="s">
        <v>61</v>
      </c>
      <c r="H75" s="459"/>
      <c r="I75" s="171"/>
      <c r="J75" s="172"/>
      <c r="M75" s="35"/>
      <c r="N75" s="35"/>
      <c r="P75" s="303"/>
    </row>
    <row r="76" spans="1:16" s="173" customFormat="1" ht="13">
      <c r="A76" s="326"/>
      <c r="B76" s="291"/>
      <c r="C76" s="210"/>
      <c r="D76" s="154"/>
      <c r="E76" s="147" t="s">
        <v>1182</v>
      </c>
      <c r="F76" s="151"/>
      <c r="G76" s="149"/>
      <c r="H76" s="459"/>
      <c r="I76" s="171"/>
      <c r="J76" s="172"/>
      <c r="M76" s="35"/>
      <c r="N76" s="35"/>
      <c r="P76" s="303"/>
    </row>
    <row r="77" spans="1:16" s="173" customFormat="1" ht="13">
      <c r="A77" s="326"/>
      <c r="B77" s="291"/>
      <c r="C77" s="210"/>
      <c r="D77" s="154"/>
      <c r="E77" s="163" t="str">
        <f>$J$1</f>
        <v>vetva O</v>
      </c>
      <c r="F77" s="151">
        <v>153</v>
      </c>
      <c r="G77" s="149"/>
      <c r="H77" s="459"/>
      <c r="I77" s="171"/>
      <c r="J77" s="172"/>
      <c r="M77" s="35"/>
      <c r="N77" s="35"/>
      <c r="P77" s="303"/>
    </row>
    <row r="78" spans="1:16" s="173" customFormat="1" ht="13">
      <c r="A78" s="326"/>
      <c r="B78" s="291"/>
      <c r="C78" s="210"/>
      <c r="D78" s="154"/>
      <c r="E78" s="147"/>
      <c r="F78" s="151">
        <f>SUM(F77:F77)</f>
        <v>153</v>
      </c>
      <c r="G78" s="149"/>
      <c r="H78" s="459"/>
      <c r="I78" s="171"/>
      <c r="J78" s="172"/>
      <c r="M78" s="35"/>
      <c r="N78" s="35"/>
      <c r="P78" s="303"/>
    </row>
    <row r="79" spans="1:16" s="173" customFormat="1" ht="13">
      <c r="A79" s="326"/>
      <c r="B79" s="291"/>
      <c r="C79" s="210"/>
      <c r="D79" s="154"/>
      <c r="E79" s="147"/>
      <c r="F79" s="151"/>
      <c r="G79" s="149"/>
      <c r="H79" s="459"/>
      <c r="I79" s="171"/>
      <c r="J79" s="172"/>
      <c r="M79" s="35"/>
      <c r="N79" s="35"/>
      <c r="P79" s="303"/>
    </row>
    <row r="80" spans="1:16" s="173" customFormat="1" ht="13">
      <c r="A80" s="326">
        <f>IF(I80&lt;&gt;"",MAX(A$1:A79)+1,"")</f>
        <v>12</v>
      </c>
      <c r="B80" s="291"/>
      <c r="C80" s="403" t="s">
        <v>1183</v>
      </c>
      <c r="D80" s="404"/>
      <c r="E80" s="405" t="s">
        <v>1184</v>
      </c>
      <c r="F80" s="406"/>
      <c r="G80" s="342" t="s">
        <v>61</v>
      </c>
      <c r="H80" s="460">
        <f>F84</f>
        <v>1880</v>
      </c>
      <c r="I80" s="105">
        <v>1</v>
      </c>
      <c r="J80" s="172"/>
      <c r="M80" s="35"/>
      <c r="N80" s="35"/>
      <c r="P80" s="303"/>
    </row>
    <row r="81" spans="1:16" s="173" customFormat="1" ht="25">
      <c r="A81" s="326" t="str">
        <f>IF(I81&lt;&gt;"",MAX(A$1:A73)+1,"")</f>
        <v/>
      </c>
      <c r="B81" s="291"/>
      <c r="C81" s="427"/>
      <c r="D81" s="428" t="s">
        <v>1185</v>
      </c>
      <c r="E81" s="429" t="s">
        <v>1186</v>
      </c>
      <c r="F81" s="430"/>
      <c r="G81" s="427" t="s">
        <v>61</v>
      </c>
      <c r="H81" s="459"/>
      <c r="I81" s="171"/>
      <c r="J81" s="172"/>
      <c r="M81" s="35"/>
      <c r="N81" s="35"/>
      <c r="P81" s="303"/>
    </row>
    <row r="82" spans="1:16" s="173" customFormat="1" ht="13">
      <c r="A82" s="326"/>
      <c r="B82" s="291"/>
      <c r="C82" s="427"/>
      <c r="D82" s="428"/>
      <c r="E82" s="147" t="s">
        <v>1187</v>
      </c>
      <c r="F82" s="151"/>
      <c r="G82" s="427"/>
      <c r="H82" s="459"/>
      <c r="I82" s="171"/>
      <c r="J82" s="172"/>
      <c r="M82" s="35"/>
      <c r="N82" s="35"/>
      <c r="P82" s="303"/>
    </row>
    <row r="83" spans="1:16" s="173" customFormat="1" ht="13">
      <c r="A83" s="326"/>
      <c r="B83" s="291"/>
      <c r="C83" s="427"/>
      <c r="D83" s="428"/>
      <c r="E83" s="163" t="str">
        <f>$J$1</f>
        <v>vetva O</v>
      </c>
      <c r="F83" s="150">
        <v>1880</v>
      </c>
      <c r="G83" s="427"/>
      <c r="H83" s="459"/>
      <c r="I83" s="171"/>
      <c r="J83" s="172"/>
      <c r="M83" s="35"/>
      <c r="N83" s="35"/>
      <c r="P83" s="303"/>
    </row>
    <row r="84" spans="1:16" s="173" customFormat="1" ht="13">
      <c r="A84" s="326"/>
      <c r="B84" s="291"/>
      <c r="C84" s="427"/>
      <c r="D84" s="428"/>
      <c r="E84" s="147"/>
      <c r="F84" s="151">
        <f>SUM(F83:F83)</f>
        <v>1880</v>
      </c>
      <c r="G84" s="427"/>
      <c r="H84" s="459"/>
      <c r="I84" s="171"/>
      <c r="J84" s="172"/>
      <c r="M84" s="35"/>
      <c r="N84" s="35"/>
      <c r="P84" s="303"/>
    </row>
    <row r="85" spans="1:16" s="173" customFormat="1" ht="13">
      <c r="A85" s="326" t="str">
        <f>IF(I85&lt;&gt;"",MAX(A$1:A81)+1,"")</f>
        <v/>
      </c>
      <c r="B85" s="291"/>
      <c r="C85" s="210"/>
      <c r="D85" s="154"/>
      <c r="E85" s="147"/>
      <c r="F85" s="151"/>
      <c r="G85" s="149"/>
      <c r="H85" s="459"/>
      <c r="I85" s="171"/>
      <c r="J85" s="172"/>
      <c r="M85" s="35"/>
      <c r="N85" s="35"/>
      <c r="P85" s="303"/>
    </row>
    <row r="86" spans="1:16" s="173" customFormat="1" ht="13">
      <c r="A86" s="326"/>
      <c r="B86" s="390" t="s">
        <v>1231</v>
      </c>
      <c r="C86" s="228"/>
      <c r="D86" s="345"/>
      <c r="E86" s="340" t="s">
        <v>1232</v>
      </c>
      <c r="F86" s="305"/>
      <c r="G86" s="158"/>
      <c r="H86" s="459"/>
      <c r="I86" s="171"/>
      <c r="J86" s="172"/>
      <c r="M86" s="35"/>
      <c r="N86" s="35"/>
      <c r="P86" s="303"/>
    </row>
    <row r="87" spans="1:16" s="173" customFormat="1" ht="13">
      <c r="A87" s="326"/>
      <c r="B87" s="291"/>
      <c r="C87" s="228"/>
      <c r="D87" s="345"/>
      <c r="E87" s="219"/>
      <c r="F87" s="332"/>
      <c r="G87" s="158"/>
      <c r="H87" s="459"/>
      <c r="I87" s="171"/>
      <c r="J87" s="172"/>
      <c r="M87" s="35"/>
      <c r="N87" s="35"/>
      <c r="P87" s="303"/>
    </row>
    <row r="88" spans="1:16" s="173" customFormat="1" ht="13">
      <c r="A88" s="326">
        <f>IF(I88&lt;&gt;"",MAX(A$1:A87)+1,"")</f>
        <v>13</v>
      </c>
      <c r="B88" s="291"/>
      <c r="C88" s="142" t="s">
        <v>1233</v>
      </c>
      <c r="D88" s="143"/>
      <c r="E88" s="144" t="s">
        <v>247</v>
      </c>
      <c r="F88" s="144"/>
      <c r="G88" s="146" t="s">
        <v>35</v>
      </c>
      <c r="H88" s="460">
        <f>F92</f>
        <v>1493.56</v>
      </c>
      <c r="I88" s="105">
        <v>1</v>
      </c>
      <c r="J88" s="172"/>
      <c r="M88" s="306">
        <f>SUM(M15:M87)</f>
        <v>1493.56</v>
      </c>
      <c r="N88" s="307">
        <f>SUM(N16:N87)</f>
        <v>3605</v>
      </c>
      <c r="P88" s="303"/>
    </row>
    <row r="89" spans="1:16" s="173" customFormat="1" ht="26">
      <c r="A89" s="326"/>
      <c r="B89" s="291"/>
      <c r="C89" s="228"/>
      <c r="D89" s="154"/>
      <c r="E89" s="229" t="s">
        <v>249</v>
      </c>
      <c r="F89" s="229"/>
      <c r="G89" s="149" t="s">
        <v>35</v>
      </c>
      <c r="H89" s="459"/>
      <c r="I89" s="171"/>
      <c r="J89" s="302" t="str">
        <f>IF(M88&gt;N88,M88,"")</f>
        <v/>
      </c>
      <c r="K89" s="302" t="s">
        <v>251</v>
      </c>
      <c r="M89" s="540">
        <f>ABS(M88-N88)</f>
        <v>2111.44</v>
      </c>
      <c r="N89" s="541"/>
      <c r="P89" s="303"/>
    </row>
    <row r="90" spans="1:16" s="173" customFormat="1" ht="24.75" customHeight="1" thickBot="1">
      <c r="A90" s="326"/>
      <c r="B90" s="291"/>
      <c r="C90" s="228"/>
      <c r="D90" s="154"/>
      <c r="E90" s="330" t="s">
        <v>250</v>
      </c>
      <c r="F90" s="349">
        <f>IF(M88&lt;N88,M88,N88)</f>
        <v>1493.56</v>
      </c>
      <c r="G90" s="149"/>
      <c r="H90" s="459"/>
      <c r="I90" s="171"/>
      <c r="J90" s="398">
        <f>IF(N88&gt;M88,ABS(M89),"")</f>
        <v>2111.44</v>
      </c>
      <c r="K90" s="302" t="s">
        <v>1261</v>
      </c>
      <c r="M90" s="529" t="str">
        <f>IF(M88&gt;N88,"prebytok výkopu","nedostatok násypu")</f>
        <v>nedostatok násypu</v>
      </c>
      <c r="N90" s="530"/>
      <c r="P90" s="303"/>
    </row>
    <row r="91" spans="1:16" s="173" customFormat="1" ht="26">
      <c r="A91" s="326"/>
      <c r="B91" s="291"/>
      <c r="C91" s="228"/>
      <c r="D91" s="154"/>
      <c r="E91" s="350" t="s">
        <v>1177</v>
      </c>
      <c r="F91" s="346"/>
      <c r="G91" s="149"/>
      <c r="H91" s="459"/>
      <c r="I91" s="171"/>
      <c r="J91" s="172"/>
      <c r="M91" s="35"/>
      <c r="N91" s="35"/>
      <c r="P91" s="303"/>
    </row>
    <row r="92" spans="1:16" s="173" customFormat="1" ht="13">
      <c r="A92" s="326"/>
      <c r="B92" s="291"/>
      <c r="C92" s="228"/>
      <c r="D92" s="154"/>
      <c r="E92" s="347" t="s">
        <v>93</v>
      </c>
      <c r="F92" s="151">
        <f>SUM(F90:F91)</f>
        <v>1493.56</v>
      </c>
      <c r="G92" s="149"/>
      <c r="H92" s="459"/>
      <c r="I92" s="171"/>
      <c r="J92" s="172"/>
      <c r="M92" s="35"/>
      <c r="N92" s="35"/>
      <c r="P92" s="303"/>
    </row>
    <row r="93" spans="1:16" s="173" customFormat="1" ht="13">
      <c r="A93" s="326" t="str">
        <f>IF(I93&lt;&gt;"",MAX(A$1:A85)+1,"")</f>
        <v/>
      </c>
      <c r="B93" s="291"/>
      <c r="C93" s="228"/>
      <c r="D93" s="345"/>
      <c r="E93" s="347"/>
      <c r="F93" s="151"/>
      <c r="G93" s="158"/>
      <c r="H93" s="459"/>
      <c r="I93" s="171"/>
      <c r="J93" s="172"/>
      <c r="M93" s="35"/>
      <c r="N93" s="35"/>
      <c r="P93" s="303"/>
    </row>
    <row r="94" spans="1:16" s="173" customFormat="1" ht="39">
      <c r="A94" s="326" t="str">
        <f>IF(I94&lt;&gt;"",MAX(A$1:A93)+1,"")</f>
        <v/>
      </c>
      <c r="B94" s="386" t="s">
        <v>843</v>
      </c>
      <c r="C94" s="157"/>
      <c r="D94" s="357"/>
      <c r="E94" s="144" t="s">
        <v>844</v>
      </c>
      <c r="F94" s="167"/>
      <c r="G94" s="158"/>
      <c r="H94" s="459"/>
      <c r="I94" s="171"/>
      <c r="J94" s="172"/>
      <c r="M94" s="35"/>
      <c r="N94" s="35"/>
      <c r="P94" s="303"/>
    </row>
    <row r="95" spans="1:16" s="173" customFormat="1" ht="13">
      <c r="A95" s="326" t="str">
        <f>IF(I95&lt;&gt;"",MAX(A$1:A94)+1,"")</f>
        <v/>
      </c>
      <c r="B95" s="386"/>
      <c r="C95" s="157"/>
      <c r="D95" s="357"/>
      <c r="E95" s="144"/>
      <c r="F95" s="167"/>
      <c r="G95" s="158"/>
      <c r="H95" s="459"/>
      <c r="I95" s="171"/>
      <c r="J95" s="172"/>
      <c r="M95" s="35"/>
      <c r="N95" s="35"/>
      <c r="P95" s="303"/>
    </row>
    <row r="96" spans="1:16" s="173" customFormat="1" ht="26">
      <c r="A96" s="326">
        <f>IF(I96&lt;&gt;"",MAX(A$1:A95)+1,"")</f>
        <v>14</v>
      </c>
      <c r="B96" s="386"/>
      <c r="C96" s="359" t="s">
        <v>1198</v>
      </c>
      <c r="D96" s="360"/>
      <c r="E96" s="362" t="s">
        <v>1199</v>
      </c>
      <c r="F96" s="363"/>
      <c r="G96" s="342" t="s">
        <v>61</v>
      </c>
      <c r="H96" s="460">
        <f>F100</f>
        <v>4336</v>
      </c>
      <c r="I96" s="105">
        <v>1</v>
      </c>
      <c r="J96" s="172"/>
      <c r="M96" s="35"/>
      <c r="N96" s="35"/>
      <c r="P96" s="303"/>
    </row>
    <row r="97" spans="1:16" s="173" customFormat="1" ht="13">
      <c r="A97" s="326"/>
      <c r="B97" s="386"/>
      <c r="C97" s="359"/>
      <c r="D97" s="360"/>
      <c r="E97" s="431" t="s">
        <v>1251</v>
      </c>
      <c r="F97" s="361"/>
      <c r="G97" s="342"/>
      <c r="H97" s="460"/>
      <c r="I97" s="105"/>
      <c r="J97" s="172"/>
      <c r="M97" s="35"/>
      <c r="N97" s="35"/>
      <c r="P97" s="303"/>
    </row>
    <row r="98" spans="1:16" s="173" customFormat="1" ht="13">
      <c r="A98" s="326"/>
      <c r="B98" s="386"/>
      <c r="C98" s="228"/>
      <c r="D98" s="354"/>
      <c r="E98" s="335" t="s">
        <v>1252</v>
      </c>
      <c r="F98" s="151">
        <f>M2</f>
        <v>2168</v>
      </c>
      <c r="G98" s="158"/>
      <c r="H98" s="459"/>
      <c r="I98" s="171"/>
      <c r="J98" s="172"/>
      <c r="M98" s="35"/>
      <c r="N98" s="35"/>
      <c r="P98" s="303"/>
    </row>
    <row r="99" spans="1:16" s="173" customFormat="1" ht="13">
      <c r="A99" s="326"/>
      <c r="B99" s="386"/>
      <c r="C99" s="228"/>
      <c r="D99" s="354"/>
      <c r="E99" s="335" t="s">
        <v>1252</v>
      </c>
      <c r="F99" s="150">
        <f>M2</f>
        <v>2168</v>
      </c>
      <c r="G99" s="158"/>
      <c r="H99" s="459"/>
      <c r="I99" s="171"/>
      <c r="J99" s="172"/>
      <c r="M99" s="35"/>
      <c r="N99" s="35"/>
      <c r="P99" s="303"/>
    </row>
    <row r="100" spans="1:16" s="173" customFormat="1" ht="13">
      <c r="A100" s="326"/>
      <c r="B100" s="386"/>
      <c r="C100" s="228"/>
      <c r="D100" s="354"/>
      <c r="E100" s="163"/>
      <c r="F100" s="151">
        <f>SUM(F98:F99)</f>
        <v>4336</v>
      </c>
      <c r="G100" s="158"/>
      <c r="H100" s="459"/>
      <c r="I100" s="171"/>
      <c r="J100" s="172"/>
      <c r="M100" s="35"/>
      <c r="N100" s="35"/>
      <c r="P100" s="303"/>
    </row>
    <row r="101" spans="1:16" s="173" customFormat="1" ht="13">
      <c r="A101" s="326" t="str">
        <f>IF(I101&lt;&gt;"",MAX(A$1:A95)+1,"")</f>
        <v/>
      </c>
      <c r="B101" s="293"/>
      <c r="C101" s="228"/>
      <c r="D101" s="354"/>
      <c r="E101" s="356"/>
      <c r="F101" s="167"/>
      <c r="G101" s="158"/>
      <c r="H101" s="459"/>
      <c r="I101" s="171"/>
      <c r="J101" s="172"/>
      <c r="M101" s="35"/>
      <c r="N101" s="35"/>
      <c r="P101" s="303"/>
    </row>
    <row r="102" spans="1:16" s="173" customFormat="1" ht="26">
      <c r="A102" s="326">
        <f>IF(I102&lt;&gt;"",MAX(A$1:A101)+1,"")</f>
        <v>15</v>
      </c>
      <c r="B102" s="293"/>
      <c r="C102" s="355" t="s">
        <v>875</v>
      </c>
      <c r="D102" s="357"/>
      <c r="E102" s="144" t="s">
        <v>876</v>
      </c>
      <c r="F102" s="353"/>
      <c r="G102" s="157" t="s">
        <v>35</v>
      </c>
      <c r="H102" s="460">
        <f>F105</f>
        <v>108.4</v>
      </c>
      <c r="I102" s="105">
        <v>1</v>
      </c>
      <c r="J102" s="172"/>
      <c r="M102" s="35"/>
      <c r="N102" s="35"/>
      <c r="P102" s="303"/>
    </row>
    <row r="103" spans="1:16" s="173" customFormat="1" ht="13">
      <c r="A103" s="326" t="str">
        <f>IF(I103&lt;&gt;"",MAX(A$1:A102)+1,"")</f>
        <v/>
      </c>
      <c r="B103" s="293"/>
      <c r="C103" s="228"/>
      <c r="D103" s="154"/>
      <c r="E103" s="335" t="s">
        <v>1254</v>
      </c>
      <c r="F103" s="229">
        <v>0.05</v>
      </c>
      <c r="G103" s="149" t="s">
        <v>99</v>
      </c>
      <c r="H103" s="459"/>
      <c r="I103" s="171"/>
      <c r="J103" s="172"/>
      <c r="M103" s="35"/>
      <c r="N103" s="35"/>
      <c r="P103" s="303"/>
    </row>
    <row r="104" spans="1:16" s="173" customFormat="1" ht="13">
      <c r="A104" s="326"/>
      <c r="B104" s="293"/>
      <c r="C104" s="228"/>
      <c r="D104" s="154"/>
      <c r="E104" s="335" t="s">
        <v>1235</v>
      </c>
      <c r="F104" s="151">
        <f>M2</f>
        <v>2168</v>
      </c>
      <c r="G104" s="149" t="s">
        <v>61</v>
      </c>
      <c r="H104" s="459"/>
      <c r="I104" s="171"/>
      <c r="J104" s="172"/>
      <c r="M104" s="35"/>
      <c r="N104" s="35"/>
      <c r="P104" s="303"/>
    </row>
    <row r="105" spans="1:16" s="173" customFormat="1" ht="13">
      <c r="A105" s="326" t="str">
        <f>IF(I105&lt;&gt;"",MAX(A$1:A103)+1,"")</f>
        <v/>
      </c>
      <c r="B105" s="293"/>
      <c r="C105" s="228"/>
      <c r="D105" s="354"/>
      <c r="E105" s="163" t="str">
        <f>"plocha "&amp;F104&amp;" * hrúbka "&amp;F103</f>
        <v>plocha 2168 * hrúbka 0,05</v>
      </c>
      <c r="F105" s="327">
        <f>F104*F103</f>
        <v>108.4</v>
      </c>
      <c r="G105" s="157" t="s">
        <v>35</v>
      </c>
      <c r="H105" s="459"/>
      <c r="I105" s="171"/>
      <c r="J105" s="172"/>
      <c r="M105" s="35"/>
      <c r="N105" s="35"/>
      <c r="P105" s="303"/>
    </row>
    <row r="106" spans="1:16" s="173" customFormat="1" ht="13">
      <c r="A106" s="326"/>
      <c r="B106" s="293"/>
      <c r="C106" s="228"/>
      <c r="D106" s="354"/>
      <c r="E106" s="163"/>
      <c r="F106" s="327"/>
      <c r="G106" s="157"/>
      <c r="H106" s="459"/>
      <c r="I106" s="171"/>
      <c r="J106" s="172"/>
      <c r="M106" s="35"/>
      <c r="N106" s="35"/>
      <c r="P106" s="303"/>
    </row>
    <row r="107" spans="1:16" s="173" customFormat="1" ht="26">
      <c r="A107" s="326">
        <f>IF(I107&lt;&gt;"",MAX(A$1:A106)+1,"")</f>
        <v>16</v>
      </c>
      <c r="B107" s="293"/>
      <c r="C107" s="142" t="s">
        <v>882</v>
      </c>
      <c r="D107" s="143"/>
      <c r="E107" s="144" t="s">
        <v>883</v>
      </c>
      <c r="F107" s="144"/>
      <c r="G107" s="146" t="s">
        <v>35</v>
      </c>
      <c r="H107" s="460">
        <f>F112</f>
        <v>86.72</v>
      </c>
      <c r="I107" s="105">
        <v>1</v>
      </c>
      <c r="J107" s="172"/>
      <c r="M107" s="35"/>
      <c r="N107" s="35"/>
      <c r="P107" s="303"/>
    </row>
    <row r="108" spans="1:16" s="173" customFormat="1" ht="25">
      <c r="A108" s="326" t="str">
        <f>IF(I108&lt;&gt;"",MAX(A$1:A107)+1,"")</f>
        <v/>
      </c>
      <c r="B108" s="293"/>
      <c r="C108" s="228"/>
      <c r="D108" s="154" t="s">
        <v>884</v>
      </c>
      <c r="E108" s="229" t="s">
        <v>885</v>
      </c>
      <c r="F108" s="229"/>
      <c r="G108" s="149" t="s">
        <v>35</v>
      </c>
      <c r="H108" s="459"/>
      <c r="I108" s="171"/>
      <c r="J108" s="172"/>
      <c r="M108" s="35"/>
      <c r="N108" s="35"/>
      <c r="P108" s="303"/>
    </row>
    <row r="109" spans="1:16" s="173" customFormat="1" ht="13">
      <c r="A109" s="326"/>
      <c r="B109" s="293"/>
      <c r="C109" s="228"/>
      <c r="D109" s="154"/>
      <c r="E109" s="229" t="s">
        <v>1236</v>
      </c>
      <c r="F109" s="229"/>
      <c r="G109" s="149"/>
      <c r="H109" s="459"/>
      <c r="I109" s="171"/>
      <c r="J109" s="172"/>
      <c r="M109" s="35"/>
      <c r="N109" s="35"/>
      <c r="P109" s="303"/>
    </row>
    <row r="110" spans="1:16" s="173" customFormat="1" ht="13">
      <c r="A110" s="326" t="str">
        <f>IF(I110&lt;&gt;"",MAX(A$1:A108)+1,"")</f>
        <v/>
      </c>
      <c r="B110" s="293"/>
      <c r="C110" s="228"/>
      <c r="D110" s="354"/>
      <c r="E110" s="163" t="s">
        <v>1253</v>
      </c>
      <c r="F110" s="432">
        <v>0.04</v>
      </c>
      <c r="G110" s="158" t="s">
        <v>99</v>
      </c>
      <c r="H110" s="459"/>
      <c r="I110" s="171"/>
      <c r="J110" s="172"/>
      <c r="M110" s="35"/>
      <c r="N110" s="35"/>
      <c r="P110" s="303"/>
    </row>
    <row r="111" spans="1:16" s="173" customFormat="1" ht="13">
      <c r="A111" s="326"/>
      <c r="B111" s="293"/>
      <c r="C111" s="228"/>
      <c r="D111" s="354"/>
      <c r="E111" s="163" t="s">
        <v>1235</v>
      </c>
      <c r="F111" s="167">
        <f>M2</f>
        <v>2168</v>
      </c>
      <c r="G111" s="158" t="s">
        <v>61</v>
      </c>
      <c r="H111" s="459"/>
      <c r="I111" s="171"/>
      <c r="J111" s="172"/>
      <c r="M111" s="35"/>
      <c r="N111" s="35"/>
      <c r="P111" s="303"/>
    </row>
    <row r="112" spans="1:16" s="173" customFormat="1" ht="13">
      <c r="A112" s="326" t="str">
        <f>IF(I112&lt;&gt;"",MAX(A$1:A110)+1,"")</f>
        <v/>
      </c>
      <c r="B112" s="293"/>
      <c r="C112" s="228"/>
      <c r="D112" s="354"/>
      <c r="E112" s="330"/>
      <c r="F112" s="327">
        <f>F110*F111</f>
        <v>86.72</v>
      </c>
      <c r="G112" s="157" t="s">
        <v>35</v>
      </c>
      <c r="H112" s="459"/>
      <c r="I112" s="171"/>
      <c r="J112" s="172"/>
      <c r="M112" s="35"/>
      <c r="N112" s="35"/>
      <c r="P112" s="303"/>
    </row>
    <row r="113" spans="1:16" s="173" customFormat="1" ht="13">
      <c r="A113" s="326"/>
      <c r="B113" s="293"/>
      <c r="C113" s="228"/>
      <c r="D113" s="354"/>
      <c r="E113" s="163"/>
      <c r="F113" s="327"/>
      <c r="G113" s="158"/>
      <c r="H113" s="459"/>
      <c r="I113" s="171"/>
      <c r="J113" s="172"/>
      <c r="M113" s="35"/>
      <c r="N113" s="35"/>
      <c r="P113" s="303"/>
    </row>
    <row r="114" spans="1:16" s="173" customFormat="1" ht="13">
      <c r="A114" s="326">
        <f>IF(I114&lt;&gt;"",MAX(A$1:A113)+1,"")</f>
        <v>17</v>
      </c>
      <c r="B114" s="293"/>
      <c r="C114" s="373" t="s">
        <v>1234</v>
      </c>
      <c r="D114" s="374"/>
      <c r="E114" s="358" t="s">
        <v>1228</v>
      </c>
      <c r="F114" s="365"/>
      <c r="G114" s="341" t="s">
        <v>99</v>
      </c>
      <c r="H114" s="460">
        <f>F116</f>
        <v>25.6</v>
      </c>
      <c r="I114" s="105">
        <v>1</v>
      </c>
      <c r="J114" s="172"/>
      <c r="M114" s="35"/>
      <c r="N114" s="35"/>
      <c r="P114" s="303"/>
    </row>
    <row r="115" spans="1:16" s="173" customFormat="1" ht="13">
      <c r="A115" s="326"/>
      <c r="B115" s="293"/>
      <c r="C115" s="400"/>
      <c r="D115" s="374"/>
      <c r="E115" s="163" t="s">
        <v>1270</v>
      </c>
      <c r="F115" s="329">
        <v>25.6</v>
      </c>
      <c r="G115" s="341"/>
      <c r="H115" s="460"/>
      <c r="I115" s="171"/>
      <c r="J115" s="172"/>
      <c r="M115" s="35"/>
      <c r="N115" s="35"/>
      <c r="P115" s="303"/>
    </row>
    <row r="116" spans="1:16" s="173" customFormat="1" ht="13">
      <c r="A116" s="326"/>
      <c r="B116" s="293"/>
      <c r="C116" s="400"/>
      <c r="D116" s="374"/>
      <c r="E116" s="401"/>
      <c r="F116" s="167">
        <f>SUM(F115:F115)</f>
        <v>25.6</v>
      </c>
      <c r="G116" s="341"/>
      <c r="H116" s="460"/>
      <c r="I116" s="171"/>
      <c r="J116" s="172"/>
      <c r="M116" s="35"/>
      <c r="N116" s="35"/>
      <c r="P116" s="303"/>
    </row>
    <row r="117" spans="1:16" s="173" customFormat="1" ht="13">
      <c r="A117" s="326"/>
      <c r="B117" s="293"/>
      <c r="C117" s="400"/>
      <c r="D117" s="374"/>
      <c r="E117" s="401"/>
      <c r="F117" s="401"/>
      <c r="G117" s="341"/>
      <c r="H117" s="460"/>
      <c r="I117" s="171"/>
      <c r="J117" s="172"/>
      <c r="M117" s="35"/>
      <c r="N117" s="35"/>
      <c r="P117" s="303"/>
    </row>
    <row r="118" spans="1:16" s="173" customFormat="1" ht="13">
      <c r="A118" s="326">
        <f>IF(I118&lt;&gt;"",MAX(A$1:A117)+1,"")</f>
        <v>18</v>
      </c>
      <c r="B118" s="293"/>
      <c r="C118" s="142" t="s">
        <v>924</v>
      </c>
      <c r="D118" s="143"/>
      <c r="E118" s="144" t="s">
        <v>925</v>
      </c>
      <c r="F118" s="325"/>
      <c r="G118" s="146" t="s">
        <v>99</v>
      </c>
      <c r="H118" s="460">
        <f>F121</f>
        <v>433.6</v>
      </c>
      <c r="I118" s="105">
        <v>1</v>
      </c>
      <c r="J118" s="172"/>
      <c r="M118" s="35"/>
      <c r="N118" s="35"/>
      <c r="P118" s="303"/>
    </row>
    <row r="119" spans="1:16" s="173" customFormat="1" ht="13">
      <c r="A119" s="326" t="str">
        <f>IF(I119&lt;&gt;"",MAX(A$1:A118)+1,"")</f>
        <v/>
      </c>
      <c r="B119" s="293"/>
      <c r="C119" s="210"/>
      <c r="D119" s="154" t="s">
        <v>926</v>
      </c>
      <c r="E119" s="229" t="s">
        <v>927</v>
      </c>
      <c r="F119" s="229"/>
      <c r="G119" s="149" t="s">
        <v>99</v>
      </c>
      <c r="H119" s="459"/>
      <c r="I119" s="171"/>
      <c r="J119" s="172"/>
      <c r="M119" s="35"/>
      <c r="N119" s="35"/>
      <c r="P119" s="303"/>
    </row>
    <row r="120" spans="1:16" s="173" customFormat="1" ht="13">
      <c r="A120" s="326" t="str">
        <f>IF(I120&lt;&gt;"",MAX(A$1:A119)+1,"")</f>
        <v/>
      </c>
      <c r="B120" s="293"/>
      <c r="C120" s="366"/>
      <c r="D120" s="143"/>
      <c r="E120" s="330" t="s">
        <v>1262</v>
      </c>
      <c r="F120" s="329">
        <f>(K2+L2)*2</f>
        <v>433.6</v>
      </c>
      <c r="G120" s="146"/>
      <c r="H120" s="460"/>
      <c r="I120" s="171"/>
      <c r="J120" s="172"/>
      <c r="M120" s="35"/>
      <c r="N120" s="35"/>
      <c r="P120" s="303"/>
    </row>
    <row r="121" spans="1:16" s="173" customFormat="1" ht="13">
      <c r="A121" s="326"/>
      <c r="B121" s="293"/>
      <c r="C121" s="366"/>
      <c r="D121" s="143"/>
      <c r="E121" s="163"/>
      <c r="F121" s="167">
        <f>SUM(F120:F120)</f>
        <v>433.6</v>
      </c>
      <c r="G121" s="146"/>
      <c r="H121" s="460"/>
      <c r="I121" s="171"/>
      <c r="J121" s="172"/>
      <c r="M121" s="35"/>
      <c r="N121" s="35"/>
      <c r="P121" s="303"/>
    </row>
    <row r="122" spans="1:16" s="173" customFormat="1" ht="13">
      <c r="A122" s="326" t="str">
        <f>IF(I122&lt;&gt;"",MAX(A$1:A120)+1,"")</f>
        <v/>
      </c>
      <c r="B122" s="293"/>
      <c r="C122" s="366"/>
      <c r="D122" s="143"/>
      <c r="E122" s="163"/>
      <c r="F122" s="167"/>
      <c r="G122" s="146"/>
      <c r="H122" s="460"/>
      <c r="I122" s="171"/>
      <c r="J122" s="172"/>
      <c r="M122" s="35"/>
      <c r="N122" s="35"/>
      <c r="P122" s="303"/>
    </row>
    <row r="123" spans="1:16" s="173" customFormat="1" ht="26">
      <c r="A123" s="326">
        <f>IF(I123&lt;&gt;"",MAX(A$1:A122)+1,"")</f>
        <v>19</v>
      </c>
      <c r="B123" s="293"/>
      <c r="C123" s="142" t="s">
        <v>934</v>
      </c>
      <c r="D123" s="143"/>
      <c r="E123" s="144" t="s">
        <v>935</v>
      </c>
      <c r="F123" s="167"/>
      <c r="G123" s="146" t="s">
        <v>99</v>
      </c>
      <c r="H123" s="460">
        <f>F126</f>
        <v>29</v>
      </c>
      <c r="I123" s="105">
        <v>1</v>
      </c>
      <c r="J123" s="172"/>
      <c r="M123" s="35"/>
      <c r="N123" s="35"/>
      <c r="P123" s="303"/>
    </row>
    <row r="124" spans="1:16" s="173" customFormat="1" ht="13">
      <c r="A124" s="326" t="str">
        <f>IF(I124&lt;&gt;"",MAX(A$1:A123)+1,"")</f>
        <v/>
      </c>
      <c r="B124" s="293"/>
      <c r="C124" s="142"/>
      <c r="D124" s="143"/>
      <c r="E124" s="364" t="s">
        <v>1242</v>
      </c>
      <c r="F124" s="392"/>
      <c r="G124" s="146"/>
      <c r="H124" s="460"/>
      <c r="I124" s="171"/>
      <c r="J124" s="172"/>
      <c r="M124" s="35"/>
      <c r="N124" s="35"/>
      <c r="P124" s="303"/>
    </row>
    <row r="125" spans="1:16" s="173" customFormat="1" ht="13">
      <c r="A125" s="326"/>
      <c r="B125" s="293"/>
      <c r="C125" s="142"/>
      <c r="D125" s="143"/>
      <c r="E125" s="163" t="str">
        <f>$J$1</f>
        <v>vetva O</v>
      </c>
      <c r="F125" s="456">
        <f>10+19</f>
        <v>29</v>
      </c>
      <c r="G125" s="146"/>
      <c r="H125" s="460"/>
      <c r="I125" s="171"/>
      <c r="J125" s="172"/>
      <c r="M125" s="35"/>
      <c r="N125" s="35"/>
      <c r="P125" s="303"/>
    </row>
    <row r="126" spans="1:16" s="173" customFormat="1" ht="13">
      <c r="A126" s="326" t="str">
        <f>IF(I126&lt;&gt;"",MAX(A$1:A124)+1,"")</f>
        <v/>
      </c>
      <c r="B126" s="293"/>
      <c r="C126" s="142"/>
      <c r="D126" s="143"/>
      <c r="E126" s="219" t="s">
        <v>1243</v>
      </c>
      <c r="F126" s="167">
        <f>SUM(F125)</f>
        <v>29</v>
      </c>
      <c r="G126" s="146"/>
      <c r="H126" s="460"/>
      <c r="I126" s="171"/>
      <c r="J126" s="172"/>
      <c r="M126" s="35"/>
      <c r="N126" s="35"/>
      <c r="P126" s="303"/>
    </row>
    <row r="127" spans="1:16" s="173" customFormat="1" ht="13">
      <c r="A127" s="326"/>
      <c r="B127" s="293"/>
      <c r="C127" s="366"/>
      <c r="D127" s="143"/>
      <c r="E127" s="147"/>
      <c r="G127" s="146"/>
      <c r="H127" s="460"/>
      <c r="I127" s="171"/>
      <c r="J127" s="172"/>
      <c r="M127" s="35"/>
      <c r="N127" s="35"/>
      <c r="P127" s="303"/>
    </row>
    <row r="128" spans="1:16" s="173" customFormat="1" ht="26.25" customHeight="1">
      <c r="A128" s="326"/>
      <c r="B128" s="351" t="s">
        <v>1192</v>
      </c>
      <c r="C128" s="367"/>
      <c r="D128" s="154"/>
      <c r="E128" s="144" t="s">
        <v>1193</v>
      </c>
      <c r="F128" s="167"/>
      <c r="G128" s="149"/>
      <c r="H128" s="459"/>
      <c r="I128" s="171"/>
      <c r="J128" s="172"/>
      <c r="M128" s="35"/>
      <c r="N128" s="35"/>
      <c r="P128" s="303"/>
    </row>
    <row r="129" spans="1:16" s="173" customFormat="1" ht="26.25" customHeight="1">
      <c r="A129" s="326"/>
      <c r="B129" s="351"/>
      <c r="C129" s="367"/>
      <c r="D129" s="154"/>
      <c r="E129" s="144"/>
      <c r="F129" s="167"/>
      <c r="G129" s="149"/>
      <c r="H129" s="459"/>
      <c r="I129" s="171"/>
      <c r="J129" s="172"/>
      <c r="M129" s="35"/>
      <c r="N129" s="35"/>
      <c r="P129" s="303"/>
    </row>
    <row r="130" spans="1:16" s="173" customFormat="1" ht="26">
      <c r="A130" s="326">
        <f>IF(I130&lt;&gt;"",MAX(A$1:A129)+1,"")</f>
        <v>20</v>
      </c>
      <c r="B130" s="351"/>
      <c r="C130" s="359" t="s">
        <v>1194</v>
      </c>
      <c r="D130" s="360"/>
      <c r="E130" s="362" t="s">
        <v>1195</v>
      </c>
      <c r="F130" s="363"/>
      <c r="G130" s="342" t="s">
        <v>35</v>
      </c>
      <c r="H130" s="460">
        <f>F134+F140</f>
        <v>620.048</v>
      </c>
      <c r="I130" s="105">
        <v>1</v>
      </c>
      <c r="J130" s="172"/>
      <c r="M130" s="35"/>
      <c r="N130" s="35"/>
      <c r="P130" s="303"/>
    </row>
    <row r="131" spans="1:16" s="173" customFormat="1" ht="13">
      <c r="A131" s="326"/>
      <c r="B131" s="351"/>
      <c r="C131" s="391"/>
      <c r="D131" s="360"/>
      <c r="E131" s="431" t="s">
        <v>1247</v>
      </c>
      <c r="F131" s="272"/>
      <c r="G131" s="433"/>
      <c r="H131" s="460"/>
      <c r="I131" s="171"/>
      <c r="J131" s="172"/>
      <c r="M131" s="35"/>
      <c r="N131" s="35"/>
      <c r="P131" s="303"/>
    </row>
    <row r="132" spans="1:16" s="173" customFormat="1" ht="13">
      <c r="A132" s="326"/>
      <c r="B132" s="351"/>
      <c r="C132" s="391"/>
      <c r="D132" s="360"/>
      <c r="E132" s="163" t="s">
        <v>1245</v>
      </c>
      <c r="F132" s="151">
        <v>0.2</v>
      </c>
      <c r="G132" s="149" t="s">
        <v>99</v>
      </c>
      <c r="H132" s="460"/>
      <c r="I132" s="171"/>
      <c r="J132" s="172"/>
      <c r="M132" s="35"/>
      <c r="N132" s="35"/>
      <c r="P132" s="303"/>
    </row>
    <row r="133" spans="1:16" s="173" customFormat="1" ht="13">
      <c r="A133" s="326"/>
      <c r="B133" s="351"/>
      <c r="C133" s="391"/>
      <c r="D133" s="360"/>
      <c r="E133" s="335" t="s">
        <v>1235</v>
      </c>
      <c r="F133" s="151">
        <f>M2*1.03</f>
        <v>2233.04</v>
      </c>
      <c r="G133" s="149" t="s">
        <v>61</v>
      </c>
      <c r="H133" s="460"/>
      <c r="I133" s="171"/>
      <c r="J133" s="172"/>
      <c r="M133" s="35"/>
      <c r="N133" s="35"/>
      <c r="P133" s="303"/>
    </row>
    <row r="134" spans="1:16" s="173" customFormat="1" ht="13">
      <c r="A134" s="326"/>
      <c r="B134" s="351"/>
      <c r="C134" s="391"/>
      <c r="D134" s="360"/>
      <c r="E134" s="163" t="str">
        <f>"plocha "&amp;F133&amp;" * hrúbka "&amp;F132</f>
        <v>plocha 2233,04 * hrúbka 0,2</v>
      </c>
      <c r="F134" s="327">
        <f>F133*F132</f>
        <v>446.608</v>
      </c>
      <c r="G134" s="157" t="s">
        <v>35</v>
      </c>
      <c r="H134" s="460"/>
      <c r="I134" s="171"/>
      <c r="J134" s="172"/>
      <c r="M134" s="35"/>
      <c r="N134" s="35"/>
      <c r="P134" s="303"/>
    </row>
    <row r="135" spans="1:16" s="173" customFormat="1" ht="13">
      <c r="A135" s="326"/>
      <c r="B135" s="351"/>
      <c r="C135" s="391"/>
      <c r="D135" s="360"/>
      <c r="E135" s="163"/>
      <c r="F135" s="327"/>
      <c r="G135" s="157"/>
      <c r="H135" s="460"/>
      <c r="I135" s="171"/>
      <c r="J135" s="172"/>
      <c r="M135" s="35"/>
      <c r="N135" s="35"/>
      <c r="P135" s="303"/>
    </row>
    <row r="136" spans="1:16" s="173" customFormat="1" ht="13">
      <c r="A136" s="326"/>
      <c r="B136" s="351"/>
      <c r="C136" s="391"/>
      <c r="D136" s="360"/>
      <c r="E136" s="163" t="s">
        <v>1267</v>
      </c>
      <c r="F136" s="327"/>
      <c r="G136" s="157"/>
      <c r="H136" s="460"/>
      <c r="I136" s="171"/>
      <c r="J136" s="172"/>
      <c r="M136" s="35"/>
      <c r="N136" s="35"/>
      <c r="P136" s="303"/>
    </row>
    <row r="137" spans="1:16" s="173" customFormat="1" ht="13">
      <c r="A137" s="326"/>
      <c r="B137" s="351"/>
      <c r="C137" s="391"/>
      <c r="D137" s="360"/>
      <c r="E137" s="431" t="s">
        <v>1247</v>
      </c>
      <c r="F137" s="272"/>
      <c r="G137" s="433"/>
      <c r="H137" s="460"/>
      <c r="I137" s="171"/>
      <c r="J137" s="172"/>
      <c r="M137" s="35"/>
      <c r="N137" s="35"/>
      <c r="P137" s="303"/>
    </row>
    <row r="138" spans="1:16" s="173" customFormat="1" ht="13">
      <c r="A138" s="326"/>
      <c r="B138" s="351"/>
      <c r="C138" s="391"/>
      <c r="D138" s="360"/>
      <c r="E138" s="163" t="s">
        <v>1245</v>
      </c>
      <c r="F138" s="151">
        <v>0.2</v>
      </c>
      <c r="G138" s="149" t="s">
        <v>99</v>
      </c>
      <c r="H138" s="460"/>
      <c r="I138" s="171"/>
      <c r="J138" s="172"/>
      <c r="M138" s="35"/>
      <c r="N138" s="35"/>
      <c r="P138" s="303"/>
    </row>
    <row r="139" spans="1:16" s="173" customFormat="1" ht="13">
      <c r="A139" s="326"/>
      <c r="B139" s="351"/>
      <c r="C139" s="391"/>
      <c r="D139" s="360"/>
      <c r="E139" s="335" t="s">
        <v>1235</v>
      </c>
      <c r="F139" s="151">
        <f>4*K2</f>
        <v>867.2</v>
      </c>
      <c r="G139" s="149" t="s">
        <v>61</v>
      </c>
      <c r="H139" s="460"/>
      <c r="I139" s="171"/>
      <c r="J139" s="172"/>
      <c r="M139" s="35"/>
      <c r="N139" s="35"/>
      <c r="P139" s="303"/>
    </row>
    <row r="140" spans="1:16" s="173" customFormat="1" ht="13">
      <c r="A140" s="326"/>
      <c r="B140" s="351"/>
      <c r="C140" s="391"/>
      <c r="D140" s="360"/>
      <c r="E140" s="163" t="str">
        <f>"plocha "&amp;F139&amp;" * hrúbka "&amp;F138</f>
        <v>plocha 867,2 * hrúbka 0,2</v>
      </c>
      <c r="F140" s="327">
        <f>F139*F138</f>
        <v>173.44000000000003</v>
      </c>
      <c r="G140" s="157" t="s">
        <v>35</v>
      </c>
      <c r="H140" s="460"/>
      <c r="I140" s="171"/>
      <c r="J140" s="172"/>
      <c r="M140" s="35"/>
      <c r="N140" s="35"/>
      <c r="P140" s="303"/>
    </row>
    <row r="141" spans="1:16" s="173" customFormat="1" ht="13">
      <c r="A141" s="326"/>
      <c r="B141" s="351"/>
      <c r="C141" s="391"/>
      <c r="D141" s="360"/>
      <c r="E141" s="163" t="s">
        <v>134</v>
      </c>
      <c r="F141" s="327">
        <f>F134+F140</f>
        <v>620.048</v>
      </c>
      <c r="G141" s="157" t="s">
        <v>35</v>
      </c>
      <c r="H141" s="460"/>
      <c r="I141" s="171"/>
      <c r="J141" s="172"/>
      <c r="M141" s="35"/>
      <c r="N141" s="35"/>
      <c r="P141" s="303"/>
    </row>
    <row r="142" spans="1:16" s="173" customFormat="1" ht="13">
      <c r="A142" s="326"/>
      <c r="B142" s="351"/>
      <c r="C142" s="391"/>
      <c r="D142" s="360"/>
      <c r="E142" s="163"/>
      <c r="F142" s="327"/>
      <c r="G142" s="157"/>
      <c r="H142" s="460"/>
      <c r="I142" s="171"/>
      <c r="J142" s="172"/>
      <c r="M142" s="35"/>
      <c r="N142" s="35"/>
      <c r="P142" s="303"/>
    </row>
    <row r="143" spans="1:16" s="173" customFormat="1" ht="26">
      <c r="A143" s="326">
        <f>IF(I143&lt;&gt;"",MAX(A$1:A142)+1,"")</f>
        <v>21</v>
      </c>
      <c r="B143" s="351"/>
      <c r="C143" s="434" t="s">
        <v>1213</v>
      </c>
      <c r="D143" s="435"/>
      <c r="E143" s="418" t="s">
        <v>1214</v>
      </c>
      <c r="F143" s="394"/>
      <c r="G143" s="341" t="s">
        <v>35</v>
      </c>
      <c r="H143" s="461">
        <f>F145</f>
        <v>26.016000000000002</v>
      </c>
      <c r="I143" s="105">
        <v>1</v>
      </c>
      <c r="J143" s="172"/>
      <c r="M143" s="35"/>
      <c r="N143" s="35"/>
      <c r="P143" s="303"/>
    </row>
    <row r="144" spans="1:16" s="173" customFormat="1" ht="25">
      <c r="A144" s="326"/>
      <c r="B144" s="351"/>
      <c r="C144" s="435"/>
      <c r="D144" s="435" t="s">
        <v>1215</v>
      </c>
      <c r="E144" s="436" t="s">
        <v>1216</v>
      </c>
      <c r="F144" s="394"/>
      <c r="G144" s="341" t="s">
        <v>35</v>
      </c>
      <c r="H144" s="462"/>
      <c r="I144" s="171"/>
      <c r="J144" s="172"/>
      <c r="M144" s="35"/>
      <c r="N144" s="35"/>
      <c r="P144" s="303"/>
    </row>
    <row r="145" spans="1:16" s="173" customFormat="1" ht="13">
      <c r="A145" s="326"/>
      <c r="B145" s="351"/>
      <c r="C145" s="435"/>
      <c r="D145" s="437"/>
      <c r="E145" s="438" t="s">
        <v>1218</v>
      </c>
      <c r="F145" s="439">
        <f>0.12*K2</f>
        <v>26.016000000000002</v>
      </c>
      <c r="G145" s="338"/>
      <c r="H145" s="463"/>
      <c r="I145" s="171"/>
      <c r="J145" s="172"/>
      <c r="M145" s="35"/>
      <c r="N145" s="35"/>
      <c r="P145" s="303"/>
    </row>
    <row r="146" spans="1:16" s="173" customFormat="1" ht="13">
      <c r="A146" s="326"/>
      <c r="B146" s="351"/>
      <c r="C146" s="393"/>
      <c r="D146" s="393"/>
      <c r="E146" s="440" t="s">
        <v>1217</v>
      </c>
      <c r="F146" s="394"/>
      <c r="G146" s="395"/>
      <c r="H146" s="464"/>
      <c r="I146" s="171"/>
      <c r="J146" s="172"/>
      <c r="M146" s="35"/>
      <c r="N146" s="35"/>
      <c r="P146" s="303"/>
    </row>
    <row r="147" spans="1:16" s="173" customFormat="1" ht="13">
      <c r="A147" s="326"/>
      <c r="B147" s="351"/>
      <c r="C147" s="367"/>
      <c r="D147" s="154"/>
      <c r="E147" s="144"/>
      <c r="F147" s="167"/>
      <c r="G147" s="149"/>
      <c r="H147" s="459"/>
      <c r="I147" s="171"/>
      <c r="J147" s="172"/>
      <c r="M147" s="35"/>
      <c r="N147" s="35"/>
      <c r="P147" s="303"/>
    </row>
    <row r="148" spans="1:16" s="173" customFormat="1" ht="26">
      <c r="A148" s="326">
        <f>IF(I148&lt;&gt;"",MAX(A$1:A147)+1,"")</f>
        <v>22</v>
      </c>
      <c r="B148" s="351"/>
      <c r="C148" s="441" t="s">
        <v>1219</v>
      </c>
      <c r="D148" s="393"/>
      <c r="E148" s="418" t="s">
        <v>1220</v>
      </c>
      <c r="F148" s="394"/>
      <c r="G148" s="342" t="s">
        <v>35</v>
      </c>
      <c r="H148" s="460">
        <f>F149</f>
        <v>21.680000000000003</v>
      </c>
      <c r="I148" s="105">
        <v>1</v>
      </c>
      <c r="J148" s="172"/>
      <c r="M148" s="35"/>
      <c r="N148" s="35"/>
      <c r="P148" s="303"/>
    </row>
    <row r="149" spans="1:16" s="173" customFormat="1" ht="13">
      <c r="A149" s="326"/>
      <c r="B149" s="293"/>
      <c r="C149" s="367"/>
      <c r="D149" s="154"/>
      <c r="E149" s="147" t="s">
        <v>1221</v>
      </c>
      <c r="F149" s="151">
        <f>0.1*K2</f>
        <v>21.680000000000003</v>
      </c>
      <c r="G149" s="149"/>
      <c r="H149" s="459"/>
      <c r="I149" s="171"/>
      <c r="J149" s="172"/>
      <c r="M149" s="35"/>
      <c r="N149" s="35"/>
      <c r="P149" s="303"/>
    </row>
    <row r="150" spans="1:16" s="173" customFormat="1" ht="13">
      <c r="A150" s="326"/>
      <c r="B150" s="293"/>
      <c r="C150" s="367"/>
      <c r="D150" s="154"/>
      <c r="E150" s="147"/>
      <c r="F150" s="151"/>
      <c r="G150" s="149"/>
      <c r="H150" s="459"/>
      <c r="I150" s="171"/>
      <c r="J150" s="172"/>
      <c r="M150" s="35"/>
      <c r="N150" s="35"/>
      <c r="P150" s="303"/>
    </row>
    <row r="151" spans="1:16" s="173" customFormat="1" ht="39">
      <c r="A151" s="326">
        <f>IF(I151&lt;&gt;"",MAX(A$1:A148)+1,"")</f>
        <v>23</v>
      </c>
      <c r="B151" s="208"/>
      <c r="C151" s="442" t="s">
        <v>1202</v>
      </c>
      <c r="D151" s="443"/>
      <c r="E151" s="444" t="s">
        <v>1203</v>
      </c>
      <c r="F151" s="445"/>
      <c r="G151" s="446" t="s">
        <v>35</v>
      </c>
      <c r="H151" s="465">
        <f>F156</f>
        <v>446.608</v>
      </c>
      <c r="I151" s="105">
        <v>1</v>
      </c>
      <c r="J151" s="172"/>
      <c r="M151" s="35"/>
      <c r="N151" s="35"/>
      <c r="P151" s="303"/>
    </row>
    <row r="152" spans="1:16" s="173" customFormat="1" ht="37.5">
      <c r="A152" s="326"/>
      <c r="B152" s="208"/>
      <c r="C152" s="447"/>
      <c r="D152" s="448" t="s">
        <v>1204</v>
      </c>
      <c r="E152" s="449" t="s">
        <v>1203</v>
      </c>
      <c r="F152" s="272"/>
      <c r="G152" s="433" t="s">
        <v>35</v>
      </c>
      <c r="H152" s="466"/>
      <c r="I152" s="171"/>
      <c r="J152" s="172"/>
      <c r="M152" s="35"/>
      <c r="N152" s="35"/>
      <c r="P152" s="303"/>
    </row>
    <row r="153" spans="1:16" s="173" customFormat="1" ht="13">
      <c r="A153" s="326"/>
      <c r="B153" s="208"/>
      <c r="C153" s="450"/>
      <c r="D153" s="450"/>
      <c r="E153" s="431" t="s">
        <v>1246</v>
      </c>
      <c r="F153" s="272"/>
      <c r="G153" s="433"/>
      <c r="H153" s="466"/>
      <c r="I153" s="171"/>
      <c r="J153" s="172"/>
      <c r="M153" s="35"/>
      <c r="N153" s="35"/>
      <c r="P153" s="303"/>
    </row>
    <row r="154" spans="1:16" s="173" customFormat="1" ht="13">
      <c r="A154" s="326"/>
      <c r="B154" s="293"/>
      <c r="C154" s="367"/>
      <c r="D154" s="154"/>
      <c r="E154" s="163" t="s">
        <v>1245</v>
      </c>
      <c r="F154" s="151">
        <v>0.2</v>
      </c>
      <c r="G154" s="149" t="s">
        <v>99</v>
      </c>
      <c r="H154" s="459"/>
      <c r="I154" s="171"/>
      <c r="J154" s="172"/>
      <c r="M154" s="35"/>
      <c r="N154" s="35"/>
      <c r="P154" s="303"/>
    </row>
    <row r="155" spans="1:16" s="173" customFormat="1" ht="13">
      <c r="A155" s="326"/>
      <c r="B155" s="293"/>
      <c r="C155" s="367"/>
      <c r="D155" s="154"/>
      <c r="E155" s="335" t="s">
        <v>1235</v>
      </c>
      <c r="F155" s="151">
        <f>M2*1.03</f>
        <v>2233.04</v>
      </c>
      <c r="G155" s="149" t="s">
        <v>61</v>
      </c>
      <c r="H155" s="459"/>
      <c r="I155" s="171"/>
      <c r="J155" s="172"/>
      <c r="M155" s="35"/>
      <c r="N155" s="35"/>
      <c r="P155" s="303"/>
    </row>
    <row r="156" spans="1:16" s="173" customFormat="1" ht="13">
      <c r="A156" s="326"/>
      <c r="B156" s="293"/>
      <c r="C156" s="367"/>
      <c r="D156" s="154"/>
      <c r="E156" s="163" t="str">
        <f>"plocha "&amp;F155&amp;" * hrúbka "&amp;F154</f>
        <v>plocha 2233,04 * hrúbka 0,2</v>
      </c>
      <c r="F156" s="327">
        <f>F155*F154</f>
        <v>446.608</v>
      </c>
      <c r="G156" s="157" t="s">
        <v>35</v>
      </c>
      <c r="H156" s="459"/>
      <c r="I156" s="171"/>
      <c r="J156" s="172"/>
      <c r="M156" s="35"/>
      <c r="N156" s="35"/>
      <c r="P156" s="303"/>
    </row>
    <row r="157" spans="1:16" s="173" customFormat="1" ht="13">
      <c r="A157" s="326"/>
      <c r="B157" s="293"/>
      <c r="C157" s="367"/>
      <c r="D157" s="154"/>
      <c r="E157" s="147"/>
      <c r="F157" s="151"/>
      <c r="G157" s="149"/>
      <c r="H157" s="459"/>
      <c r="I157" s="171"/>
      <c r="J157" s="172"/>
      <c r="M157" s="35"/>
      <c r="N157" s="35"/>
      <c r="P157" s="303"/>
    </row>
    <row r="158" spans="1:16" s="173" customFormat="1" ht="26">
      <c r="A158" s="326">
        <f>IF(I158&lt;&gt;"",MAX(A$1:A157)+1,"")</f>
        <v>24</v>
      </c>
      <c r="B158" s="386"/>
      <c r="C158" s="359" t="s">
        <v>1196</v>
      </c>
      <c r="D158" s="360"/>
      <c r="E158" s="362" t="s">
        <v>1197</v>
      </c>
      <c r="F158" s="363"/>
      <c r="G158" s="342" t="s">
        <v>61</v>
      </c>
      <c r="H158" s="460">
        <f>F161</f>
        <v>2168</v>
      </c>
      <c r="I158" s="105">
        <v>1</v>
      </c>
      <c r="J158" s="172"/>
      <c r="M158" s="35"/>
      <c r="N158" s="35"/>
      <c r="P158" s="303"/>
    </row>
    <row r="159" spans="1:16" s="173" customFormat="1" ht="13">
      <c r="A159" s="326"/>
      <c r="B159" s="386"/>
      <c r="C159" s="391"/>
      <c r="D159" s="360"/>
      <c r="E159" s="451" t="s">
        <v>1244</v>
      </c>
      <c r="F159" s="361"/>
      <c r="G159" s="342"/>
      <c r="H159" s="460"/>
      <c r="I159" s="171"/>
      <c r="J159" s="172"/>
      <c r="M159" s="35"/>
      <c r="N159" s="35"/>
      <c r="P159" s="303"/>
    </row>
    <row r="160" spans="1:16" s="173" customFormat="1" ht="13">
      <c r="A160" s="326"/>
      <c r="B160" s="386"/>
      <c r="C160" s="391"/>
      <c r="D160" s="360"/>
      <c r="E160" s="431" t="s">
        <v>1255</v>
      </c>
      <c r="F160" s="150">
        <f>M2</f>
        <v>2168</v>
      </c>
      <c r="G160" s="342"/>
      <c r="H160" s="460"/>
      <c r="I160" s="171"/>
      <c r="J160" s="172"/>
      <c r="M160" s="35"/>
      <c r="N160" s="35"/>
      <c r="P160" s="303"/>
    </row>
    <row r="161" spans="1:16" s="173" customFormat="1" ht="13">
      <c r="A161" s="326"/>
      <c r="B161" s="208"/>
      <c r="C161" s="366"/>
      <c r="D161" s="143"/>
      <c r="E161" s="147"/>
      <c r="F161" s="151">
        <f>SUM(F160:F160)</f>
        <v>2168</v>
      </c>
      <c r="G161" s="146"/>
      <c r="H161" s="460"/>
      <c r="I161" s="171"/>
      <c r="J161" s="172"/>
      <c r="M161" s="35"/>
      <c r="N161" s="35"/>
      <c r="P161" s="303"/>
    </row>
    <row r="162" spans="1:16" s="173" customFormat="1" ht="13">
      <c r="A162" s="326"/>
      <c r="B162" s="208"/>
      <c r="C162" s="366"/>
      <c r="D162" s="143"/>
      <c r="E162" s="147"/>
      <c r="F162" s="151"/>
      <c r="G162" s="146"/>
      <c r="H162" s="460"/>
      <c r="I162" s="171"/>
      <c r="J162" s="172"/>
      <c r="M162" s="35"/>
      <c r="N162" s="35"/>
      <c r="P162" s="303"/>
    </row>
    <row r="163" spans="1:16" s="173" customFormat="1" ht="26">
      <c r="A163" s="326">
        <f>IF(I163&lt;&gt;"",MAX(A$1:A162)+1,"")</f>
        <v>25</v>
      </c>
      <c r="B163" s="208"/>
      <c r="C163" s="359" t="s">
        <v>1200</v>
      </c>
      <c r="D163" s="360"/>
      <c r="E163" s="362" t="s">
        <v>1201</v>
      </c>
      <c r="F163" s="151"/>
      <c r="G163" s="146" t="s">
        <v>35</v>
      </c>
      <c r="H163" s="460">
        <f>F167</f>
        <v>151.76000000000002</v>
      </c>
      <c r="I163" s="105">
        <v>1</v>
      </c>
      <c r="J163" s="172"/>
      <c r="M163" s="35"/>
      <c r="N163" s="35"/>
      <c r="P163" s="303"/>
    </row>
    <row r="164" spans="1:16" s="173" customFormat="1" ht="13">
      <c r="A164" s="326"/>
      <c r="B164" s="208"/>
      <c r="C164" s="367"/>
      <c r="D164" s="154"/>
      <c r="E164" s="147" t="s">
        <v>1256</v>
      </c>
      <c r="F164" s="151"/>
      <c r="G164" s="146"/>
      <c r="H164" s="460"/>
      <c r="I164" s="171"/>
      <c r="J164" s="172"/>
      <c r="M164" s="35"/>
      <c r="N164" s="35"/>
      <c r="P164" s="303"/>
    </row>
    <row r="165" spans="1:16" s="173" customFormat="1" ht="13">
      <c r="A165" s="326"/>
      <c r="B165" s="208"/>
      <c r="C165" s="366"/>
      <c r="D165" s="143"/>
      <c r="E165" s="163" t="s">
        <v>1245</v>
      </c>
      <c r="F165" s="151">
        <v>7.0000000000000007E-2</v>
      </c>
      <c r="G165" s="149" t="s">
        <v>99</v>
      </c>
      <c r="H165" s="460"/>
      <c r="I165" s="171"/>
      <c r="J165" s="172"/>
      <c r="M165" s="35"/>
      <c r="N165" s="35"/>
      <c r="P165" s="303"/>
    </row>
    <row r="166" spans="1:16" s="173" customFormat="1" ht="13">
      <c r="A166" s="326"/>
      <c r="B166" s="208"/>
      <c r="C166" s="366"/>
      <c r="D166" s="143"/>
      <c r="E166" s="335" t="s">
        <v>1235</v>
      </c>
      <c r="F166" s="151">
        <f>M2</f>
        <v>2168</v>
      </c>
      <c r="G166" s="149" t="s">
        <v>61</v>
      </c>
      <c r="H166" s="460"/>
      <c r="I166" s="171"/>
      <c r="J166" s="172"/>
      <c r="M166" s="35"/>
      <c r="N166" s="35"/>
      <c r="P166" s="303"/>
    </row>
    <row r="167" spans="1:16" s="173" customFormat="1" ht="13">
      <c r="A167" s="326"/>
      <c r="B167" s="208"/>
      <c r="C167" s="366"/>
      <c r="D167" s="143"/>
      <c r="E167" s="163" t="str">
        <f>"plocha "&amp;F166&amp;" * hrúbka "&amp;F165</f>
        <v>plocha 2168 * hrúbka 0,07</v>
      </c>
      <c r="F167" s="327">
        <f>F166*F165</f>
        <v>151.76000000000002</v>
      </c>
      <c r="G167" s="157" t="s">
        <v>35</v>
      </c>
      <c r="H167" s="460"/>
      <c r="I167" s="171"/>
      <c r="J167" s="172"/>
      <c r="M167" s="35"/>
      <c r="N167" s="35"/>
      <c r="P167" s="303"/>
    </row>
    <row r="168" spans="1:16" s="173" customFormat="1" ht="13">
      <c r="A168" s="326"/>
      <c r="B168" s="351"/>
      <c r="C168" s="367"/>
      <c r="D168" s="154"/>
      <c r="E168" s="144"/>
      <c r="F168" s="167"/>
      <c r="G168" s="149"/>
      <c r="H168" s="459"/>
      <c r="I168" s="171"/>
      <c r="J168" s="172"/>
      <c r="M168" s="35"/>
      <c r="N168" s="35"/>
      <c r="P168" s="303"/>
    </row>
    <row r="169" spans="1:16" s="173" customFormat="1" ht="13">
      <c r="A169" s="326">
        <f>IF(I169&lt;&gt;"",MAX(A$1:A168)+1,"")</f>
        <v>26</v>
      </c>
      <c r="B169" s="293"/>
      <c r="C169" s="142" t="s">
        <v>1014</v>
      </c>
      <c r="D169" s="143"/>
      <c r="E169" s="144" t="s">
        <v>1015</v>
      </c>
      <c r="F169" s="325"/>
      <c r="G169" s="146" t="s">
        <v>61</v>
      </c>
      <c r="H169" s="460">
        <f>F172</f>
        <v>867.2</v>
      </c>
      <c r="I169" s="105">
        <v>1</v>
      </c>
      <c r="J169" s="172"/>
      <c r="M169" s="35"/>
      <c r="N169" s="35"/>
      <c r="P169" s="303"/>
    </row>
    <row r="170" spans="1:16" s="173" customFormat="1" ht="25">
      <c r="A170" s="326" t="str">
        <f>IF(I170&lt;&gt;"",MAX(A$1:A169)+1,"")</f>
        <v/>
      </c>
      <c r="B170" s="293"/>
      <c r="C170" s="210"/>
      <c r="D170" s="154" t="s">
        <v>1016</v>
      </c>
      <c r="E170" s="229" t="s">
        <v>1017</v>
      </c>
      <c r="F170" s="349"/>
      <c r="G170" s="149" t="s">
        <v>61</v>
      </c>
      <c r="H170" s="459"/>
      <c r="I170" s="171"/>
      <c r="J170" s="172"/>
      <c r="M170" s="35"/>
      <c r="N170" s="35"/>
      <c r="P170" s="303"/>
    </row>
    <row r="171" spans="1:16" s="173" customFormat="1" ht="13">
      <c r="A171" s="326"/>
      <c r="B171" s="293"/>
      <c r="C171" s="452"/>
      <c r="D171" s="453"/>
      <c r="E171" s="335" t="s">
        <v>1267</v>
      </c>
      <c r="F171" s="349"/>
      <c r="G171" s="149"/>
      <c r="H171" s="459"/>
      <c r="I171" s="171"/>
      <c r="J171" s="172"/>
      <c r="M171" s="35"/>
      <c r="N171" s="35"/>
      <c r="P171" s="303"/>
    </row>
    <row r="172" spans="1:16" s="173" customFormat="1" ht="13">
      <c r="A172" s="326"/>
      <c r="B172" s="293"/>
      <c r="C172" s="452"/>
      <c r="D172" s="453"/>
      <c r="E172" s="335" t="s">
        <v>1268</v>
      </c>
      <c r="F172" s="349">
        <f>F139</f>
        <v>867.2</v>
      </c>
      <c r="G172" s="149"/>
      <c r="H172" s="459"/>
      <c r="I172" s="171"/>
      <c r="J172" s="172"/>
      <c r="M172" s="35"/>
      <c r="N172" s="35"/>
      <c r="P172" s="303"/>
    </row>
    <row r="173" spans="1:16" s="173" customFormat="1" ht="13">
      <c r="A173" s="326" t="str">
        <f>IF(I173&lt;&gt;"",MAX(A$1:A172)+1,"")</f>
        <v/>
      </c>
      <c r="B173" s="293"/>
      <c r="C173" s="368"/>
      <c r="D173" s="369"/>
      <c r="E173" s="219" t="s">
        <v>939</v>
      </c>
      <c r="F173" s="332"/>
      <c r="G173" s="146"/>
      <c r="H173" s="460"/>
      <c r="I173" s="171"/>
      <c r="J173" s="172"/>
      <c r="M173" s="35"/>
      <c r="N173" s="35"/>
      <c r="P173" s="303"/>
    </row>
    <row r="174" spans="1:16" s="173" customFormat="1" ht="13">
      <c r="A174" s="326" t="str">
        <f>IF(I174&lt;&gt;"",MAX(A$1:A173)+1,"")</f>
        <v/>
      </c>
      <c r="B174" s="293"/>
      <c r="C174" s="368"/>
      <c r="D174" s="369"/>
      <c r="E174" s="219"/>
      <c r="F174" s="332"/>
      <c r="G174" s="146"/>
      <c r="H174" s="460"/>
      <c r="I174" s="171"/>
      <c r="J174" s="172"/>
      <c r="M174" s="35"/>
      <c r="N174" s="35"/>
      <c r="P174" s="303"/>
    </row>
    <row r="175" spans="1:16" s="173" customFormat="1" ht="13">
      <c r="A175" s="326" t="str">
        <f>IF(I175&lt;&gt;"",MAX(A$1:A174)+1,"")</f>
        <v/>
      </c>
      <c r="B175" s="387" t="s">
        <v>1097</v>
      </c>
      <c r="C175" s="146"/>
      <c r="D175" s="143"/>
      <c r="E175" s="144" t="s">
        <v>1098</v>
      </c>
      <c r="F175" s="151"/>
      <c r="G175" s="149"/>
      <c r="H175" s="459"/>
      <c r="I175" s="171"/>
      <c r="J175" s="172"/>
      <c r="M175" s="35"/>
      <c r="N175" s="35"/>
      <c r="P175" s="303"/>
    </row>
    <row r="176" spans="1:16" s="173" customFormat="1" ht="13">
      <c r="A176" s="326"/>
      <c r="B176" s="387"/>
      <c r="C176" s="146"/>
      <c r="D176" s="143"/>
      <c r="E176" s="144"/>
      <c r="F176" s="151"/>
      <c r="G176" s="149"/>
      <c r="H176" s="459"/>
      <c r="I176" s="171"/>
      <c r="J176" s="172"/>
      <c r="M176" s="35"/>
      <c r="N176" s="35"/>
      <c r="P176" s="303"/>
    </row>
    <row r="177" spans="1:16" s="173" customFormat="1" ht="26">
      <c r="A177" s="326">
        <f>IF(I177&lt;&gt;"",MAX(A$1:A176)+1,"")</f>
        <v>27</v>
      </c>
      <c r="B177" s="387"/>
      <c r="C177" s="370" t="s">
        <v>1226</v>
      </c>
      <c r="D177" s="371"/>
      <c r="E177" s="375" t="s">
        <v>1227</v>
      </c>
      <c r="F177" s="376"/>
      <c r="G177" s="372" t="s">
        <v>61</v>
      </c>
      <c r="H177" s="460">
        <f>F178</f>
        <v>2795</v>
      </c>
      <c r="I177" s="105">
        <v>1</v>
      </c>
      <c r="J177" s="172"/>
      <c r="M177" s="35"/>
      <c r="N177" s="35"/>
      <c r="P177" s="303"/>
    </row>
    <row r="178" spans="1:16" s="173" customFormat="1" ht="13">
      <c r="A178" s="326"/>
      <c r="B178" s="387"/>
      <c r="C178" s="370"/>
      <c r="D178" s="371"/>
      <c r="E178" s="330" t="s">
        <v>1258</v>
      </c>
      <c r="F178" s="151">
        <f>F65*2</f>
        <v>2795</v>
      </c>
      <c r="G178" s="372"/>
      <c r="H178" s="459"/>
      <c r="I178" s="171"/>
      <c r="J178" s="172"/>
      <c r="M178" s="35"/>
      <c r="N178" s="35"/>
      <c r="P178" s="303"/>
    </row>
    <row r="179" spans="1:16" s="173" customFormat="1" ht="13">
      <c r="A179" s="326"/>
      <c r="B179" s="387"/>
      <c r="C179" s="370"/>
      <c r="D179" s="371"/>
      <c r="E179" s="330"/>
      <c r="F179" s="151"/>
      <c r="G179" s="372"/>
      <c r="H179" s="459"/>
      <c r="I179" s="171"/>
      <c r="J179" s="172"/>
      <c r="M179" s="35"/>
      <c r="N179" s="35"/>
      <c r="P179" s="303"/>
    </row>
    <row r="180" spans="1:16" s="173" customFormat="1" ht="26">
      <c r="A180" s="326">
        <f>IF(I180&lt;&gt;"",MAX(A$1:A177)+1,"")</f>
        <v>28</v>
      </c>
      <c r="B180" s="387"/>
      <c r="C180" s="373" t="s">
        <v>279</v>
      </c>
      <c r="D180" s="374"/>
      <c r="E180" s="358" t="s">
        <v>280</v>
      </c>
      <c r="F180" s="365"/>
      <c r="G180" s="341" t="s">
        <v>99</v>
      </c>
      <c r="H180" s="460">
        <f>F181</f>
        <v>216.8</v>
      </c>
      <c r="I180" s="105">
        <v>1</v>
      </c>
      <c r="J180" s="172"/>
      <c r="M180" s="35"/>
      <c r="N180" s="35"/>
      <c r="P180" s="303"/>
    </row>
    <row r="181" spans="1:16" s="173" customFormat="1" ht="13">
      <c r="A181" s="326"/>
      <c r="B181" s="387"/>
      <c r="C181" s="373"/>
      <c r="D181" s="374"/>
      <c r="E181" s="330" t="s">
        <v>1257</v>
      </c>
      <c r="F181" s="151">
        <f>K2</f>
        <v>216.8</v>
      </c>
      <c r="G181" s="341"/>
      <c r="H181" s="459"/>
      <c r="I181" s="171"/>
      <c r="J181" s="172"/>
      <c r="M181" s="35"/>
      <c r="N181" s="35"/>
      <c r="P181" s="303"/>
    </row>
    <row r="182" spans="1:16" s="173" customFormat="1" ht="13">
      <c r="A182" s="326"/>
      <c r="B182" s="387"/>
      <c r="C182" s="370"/>
      <c r="D182" s="371"/>
      <c r="E182" s="375"/>
      <c r="F182" s="376"/>
      <c r="G182" s="372"/>
      <c r="H182" s="459"/>
      <c r="I182" s="171"/>
      <c r="J182" s="172"/>
      <c r="M182" s="35"/>
      <c r="N182" s="35"/>
      <c r="P182" s="303"/>
    </row>
    <row r="183" spans="1:16" s="173" customFormat="1" ht="13">
      <c r="A183" s="326"/>
      <c r="B183" s="387"/>
      <c r="C183" s="370"/>
      <c r="D183" s="371"/>
      <c r="E183" s="375"/>
      <c r="F183" s="376"/>
      <c r="G183" s="372"/>
      <c r="H183" s="459"/>
      <c r="I183" s="171"/>
      <c r="J183" s="172"/>
      <c r="M183" s="35"/>
      <c r="N183" s="35"/>
      <c r="P183" s="303"/>
    </row>
    <row r="184" spans="1:16" s="173" customFormat="1" ht="13">
      <c r="A184" s="326">
        <f>IF(I184&lt;&gt;"",MAX(A$1:A180)+1,"")</f>
        <v>29</v>
      </c>
      <c r="B184" s="387"/>
      <c r="C184" s="359" t="s">
        <v>1190</v>
      </c>
      <c r="D184" s="360"/>
      <c r="E184" s="362" t="s">
        <v>1191</v>
      </c>
      <c r="F184" s="363"/>
      <c r="G184" s="342" t="s">
        <v>35</v>
      </c>
      <c r="H184" s="460">
        <f>F187</f>
        <v>1336</v>
      </c>
      <c r="I184" s="105">
        <v>1</v>
      </c>
      <c r="J184" s="172"/>
      <c r="M184" s="35"/>
      <c r="N184" s="35"/>
      <c r="P184" s="303"/>
    </row>
    <row r="185" spans="1:16" s="173" customFormat="1" ht="13">
      <c r="A185" s="326"/>
      <c r="B185" s="387"/>
      <c r="C185" s="146"/>
      <c r="D185" s="143"/>
      <c r="E185" s="330" t="s">
        <v>1240</v>
      </c>
      <c r="F185" s="151"/>
      <c r="G185" s="149"/>
      <c r="H185" s="156"/>
      <c r="I185" s="171"/>
      <c r="J185" s="172"/>
      <c r="M185" s="35"/>
      <c r="N185" s="35"/>
      <c r="P185" s="303"/>
    </row>
    <row r="186" spans="1:16" s="173" customFormat="1" ht="13">
      <c r="A186" s="326"/>
      <c r="B186" s="387"/>
      <c r="C186" s="146"/>
      <c r="D186" s="143"/>
      <c r="E186" s="163" t="str">
        <f>$J$1</f>
        <v>vetva O</v>
      </c>
      <c r="F186" s="150">
        <f>F42</f>
        <v>1336</v>
      </c>
      <c r="G186" s="149"/>
      <c r="H186" s="156"/>
      <c r="I186" s="171"/>
      <c r="J186" s="172"/>
      <c r="M186" s="35"/>
      <c r="N186" s="35"/>
      <c r="P186" s="303"/>
    </row>
    <row r="187" spans="1:16" s="173" customFormat="1" ht="13">
      <c r="A187" s="326" t="str">
        <f>IF(I187&lt;&gt;"",MAX(A$1:A175)+1,"")</f>
        <v/>
      </c>
      <c r="B187" s="387"/>
      <c r="C187" s="146"/>
      <c r="D187" s="143"/>
      <c r="E187" s="144"/>
      <c r="F187" s="151">
        <f>SUM(F186:F186)</f>
        <v>1336</v>
      </c>
      <c r="G187" s="149"/>
      <c r="H187" s="156"/>
      <c r="I187" s="171"/>
      <c r="J187" s="172"/>
      <c r="M187" s="35"/>
      <c r="N187" s="35"/>
      <c r="P187" s="303"/>
    </row>
    <row r="188" spans="1:16" s="173" customFormat="1" ht="13.5" thickBot="1">
      <c r="A188" s="377" t="str">
        <f>IF(I188&lt;&gt;"",MAX(A$1:A187)+1,"")</f>
        <v/>
      </c>
      <c r="B188" s="378"/>
      <c r="C188" s="379"/>
      <c r="D188" s="380"/>
      <c r="E188" s="381"/>
      <c r="F188" s="382"/>
      <c r="G188" s="383"/>
      <c r="H188" s="384"/>
      <c r="I188" s="171"/>
      <c r="J188" s="172"/>
      <c r="M188" s="35"/>
      <c r="N188" s="35"/>
    </row>
    <row r="189" spans="1:16" s="173" customFormat="1">
      <c r="A189" s="106"/>
      <c r="B189" s="106"/>
      <c r="C189" s="245"/>
      <c r="D189" s="106"/>
      <c r="E189" s="106"/>
      <c r="F189" s="106"/>
      <c r="G189" s="106"/>
      <c r="H189" s="385"/>
      <c r="I189" s="171"/>
      <c r="J189" s="172"/>
      <c r="M189" s="35"/>
      <c r="N189" s="35"/>
    </row>
    <row r="190" spans="1:16" s="173" customFormat="1">
      <c r="A190" s="106"/>
      <c r="B190" s="106"/>
      <c r="C190" s="245"/>
      <c r="D190" s="106"/>
      <c r="E190" s="106"/>
      <c r="F190" s="106"/>
      <c r="G190" s="106"/>
      <c r="H190" s="385"/>
      <c r="I190" s="171"/>
      <c r="J190" s="172"/>
      <c r="M190" s="35"/>
      <c r="N190" s="35"/>
    </row>
    <row r="191" spans="1:16" s="173" customFormat="1">
      <c r="A191" s="106"/>
      <c r="B191" s="106"/>
      <c r="C191" s="245"/>
      <c r="D191" s="106"/>
      <c r="E191" s="106"/>
      <c r="F191" s="106"/>
      <c r="G191" s="106"/>
      <c r="H191" s="385"/>
      <c r="I191" s="171"/>
      <c r="J191" s="172"/>
      <c r="M191" s="35"/>
      <c r="N191" s="35"/>
    </row>
    <row r="192" spans="1:16" s="173" customFormat="1">
      <c r="A192" s="106"/>
      <c r="B192" s="106"/>
      <c r="C192" s="245"/>
      <c r="D192" s="106"/>
      <c r="E192" s="106"/>
      <c r="F192" s="106"/>
      <c r="G192" s="106"/>
      <c r="H192" s="385"/>
      <c r="I192" s="171"/>
      <c r="J192" s="172"/>
      <c r="M192" s="35"/>
      <c r="N192" s="35"/>
    </row>
    <row r="193" spans="1:14" s="173" customFormat="1">
      <c r="A193" s="106"/>
      <c r="B193" s="106"/>
      <c r="C193" s="245"/>
      <c r="D193" s="106"/>
      <c r="E193" s="106"/>
      <c r="F193" s="106"/>
      <c r="G193" s="106"/>
      <c r="H193" s="385"/>
      <c r="I193" s="171"/>
      <c r="J193" s="172"/>
      <c r="M193" s="35"/>
      <c r="N193" s="35"/>
    </row>
  </sheetData>
  <mergeCells count="6">
    <mergeCell ref="M90:N90"/>
    <mergeCell ref="E5:F6"/>
    <mergeCell ref="G5:G6"/>
    <mergeCell ref="H5:H6"/>
    <mergeCell ref="M5:N5"/>
    <mergeCell ref="M89:N89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2" manualBreakCount="2">
    <brk id="55" max="7" man="1"/>
    <brk id="14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DFC52-AECF-42AD-BF6E-5CFF877966FC}">
  <sheetPr codeName="Hárok3"/>
  <dimension ref="A1:K32"/>
  <sheetViews>
    <sheetView zoomScaleNormal="100" zoomScaleSheetLayoutView="90" workbookViewId="0">
      <pane ySplit="1" topLeftCell="A2" activePane="bottomLeft" state="frozen"/>
      <selection pane="bottomLeft" activeCell="C17" sqref="C17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" style="385" customWidth="1"/>
    <col min="5" max="5" width="8.5" style="310" customWidth="1"/>
    <col min="6" max="6" width="14.58203125" style="467" bestFit="1" customWidth="1"/>
    <col min="7" max="7" width="47.33203125" style="106" customWidth="1"/>
    <col min="8" max="8" width="5.08203125" style="106" customWidth="1"/>
    <col min="9" max="9" width="9.83203125" style="309" bestFit="1" customWidth="1"/>
    <col min="10" max="10" width="13.75" style="468" customWidth="1"/>
    <col min="11" max="11" width="13" style="468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>
      <c r="A1" s="492">
        <v>1</v>
      </c>
      <c r="B1" s="470" t="s">
        <v>1265</v>
      </c>
      <c r="C1" s="479" t="s">
        <v>1266</v>
      </c>
      <c r="D1" s="502" t="s">
        <v>178</v>
      </c>
      <c r="E1" s="503" t="s">
        <v>1205</v>
      </c>
      <c r="F1" s="473" t="s">
        <v>1275</v>
      </c>
      <c r="G1" s="474" t="s">
        <v>1206</v>
      </c>
      <c r="H1" s="475" t="s">
        <v>35</v>
      </c>
      <c r="I1" s="471">
        <v>1634</v>
      </c>
      <c r="J1" s="493">
        <f t="shared" ref="J1:J29" si="0">L1</f>
        <v>0</v>
      </c>
      <c r="K1" s="494">
        <f t="shared" ref="K1:K29" si="1">ROUND(I1*J1,2)</f>
        <v>0</v>
      </c>
    </row>
    <row r="2" spans="1:11" s="173" customFormat="1">
      <c r="A2" s="492">
        <v>2</v>
      </c>
      <c r="B2" s="470" t="s">
        <v>1265</v>
      </c>
      <c r="C2" s="479" t="s">
        <v>1266</v>
      </c>
      <c r="D2" s="504" t="s">
        <v>1271</v>
      </c>
      <c r="E2" s="505" t="s">
        <v>1233</v>
      </c>
      <c r="F2" s="476" t="s">
        <v>1276</v>
      </c>
      <c r="G2" s="477" t="s">
        <v>247</v>
      </c>
      <c r="H2" s="470" t="s">
        <v>35</v>
      </c>
      <c r="I2" s="495">
        <v>412</v>
      </c>
      <c r="J2" s="493">
        <f t="shared" si="0"/>
        <v>0</v>
      </c>
      <c r="K2" s="494">
        <f t="shared" si="1"/>
        <v>0</v>
      </c>
    </row>
    <row r="3" spans="1:11" s="173" customFormat="1" ht="25">
      <c r="A3" s="492">
        <v>3</v>
      </c>
      <c r="B3" s="470" t="s">
        <v>1265</v>
      </c>
      <c r="C3" s="479" t="s">
        <v>1266</v>
      </c>
      <c r="D3" s="504" t="s">
        <v>1271</v>
      </c>
      <c r="E3" s="506" t="s">
        <v>294</v>
      </c>
      <c r="F3" s="478" t="s">
        <v>1277</v>
      </c>
      <c r="G3" s="479" t="s">
        <v>295</v>
      </c>
      <c r="H3" s="470" t="s">
        <v>61</v>
      </c>
      <c r="I3" s="495">
        <v>2060</v>
      </c>
      <c r="J3" s="493">
        <f t="shared" si="0"/>
        <v>0</v>
      </c>
      <c r="K3" s="494">
        <f t="shared" si="1"/>
        <v>0</v>
      </c>
    </row>
    <row r="4" spans="1:11" s="173" customFormat="1" ht="25">
      <c r="A4" s="492">
        <v>4</v>
      </c>
      <c r="B4" s="470" t="s">
        <v>1265</v>
      </c>
      <c r="C4" s="479" t="s">
        <v>1266</v>
      </c>
      <c r="D4" s="504" t="s">
        <v>1271</v>
      </c>
      <c r="E4" s="506" t="s">
        <v>300</v>
      </c>
      <c r="F4" s="478" t="s">
        <v>1278</v>
      </c>
      <c r="G4" s="479" t="s">
        <v>301</v>
      </c>
      <c r="H4" s="470" t="s">
        <v>61</v>
      </c>
      <c r="I4" s="495">
        <v>2060</v>
      </c>
      <c r="J4" s="493">
        <f t="shared" si="0"/>
        <v>0</v>
      </c>
      <c r="K4" s="494">
        <f t="shared" si="1"/>
        <v>0</v>
      </c>
    </row>
    <row r="5" spans="1:11" s="173" customFormat="1">
      <c r="A5" s="492">
        <v>5</v>
      </c>
      <c r="B5" s="470" t="s">
        <v>1265</v>
      </c>
      <c r="C5" s="479" t="s">
        <v>1266</v>
      </c>
      <c r="D5" s="504" t="s">
        <v>1272</v>
      </c>
      <c r="E5" s="506" t="s">
        <v>195</v>
      </c>
      <c r="F5" s="478" t="s">
        <v>1279</v>
      </c>
      <c r="G5" s="479" t="s">
        <v>196</v>
      </c>
      <c r="H5" s="470" t="s">
        <v>35</v>
      </c>
      <c r="I5" s="495">
        <v>1396</v>
      </c>
      <c r="J5" s="493">
        <f t="shared" si="0"/>
        <v>0</v>
      </c>
      <c r="K5" s="494">
        <f t="shared" si="1"/>
        <v>0</v>
      </c>
    </row>
    <row r="6" spans="1:11" s="173" customFormat="1">
      <c r="A6" s="492">
        <v>6</v>
      </c>
      <c r="B6" s="470" t="s">
        <v>1265</v>
      </c>
      <c r="C6" s="479" t="s">
        <v>1266</v>
      </c>
      <c r="D6" s="504" t="s">
        <v>1272</v>
      </c>
      <c r="E6" s="506" t="s">
        <v>206</v>
      </c>
      <c r="F6" s="478" t="s">
        <v>1280</v>
      </c>
      <c r="G6" s="479" t="s">
        <v>207</v>
      </c>
      <c r="H6" s="470" t="s">
        <v>35</v>
      </c>
      <c r="I6" s="495">
        <v>97.56</v>
      </c>
      <c r="J6" s="493">
        <f t="shared" si="0"/>
        <v>0</v>
      </c>
      <c r="K6" s="494">
        <f t="shared" si="1"/>
        <v>0</v>
      </c>
    </row>
    <row r="7" spans="1:11" s="173" customFormat="1">
      <c r="A7" s="492">
        <v>7</v>
      </c>
      <c r="B7" s="470" t="s">
        <v>1265</v>
      </c>
      <c r="C7" s="479" t="s">
        <v>1266</v>
      </c>
      <c r="D7" s="504" t="s">
        <v>1272</v>
      </c>
      <c r="E7" s="503" t="s">
        <v>1188</v>
      </c>
      <c r="F7" s="473" t="s">
        <v>1281</v>
      </c>
      <c r="G7" s="474" t="s">
        <v>1189</v>
      </c>
      <c r="H7" s="475" t="s">
        <v>35</v>
      </c>
      <c r="I7" s="495">
        <v>3605</v>
      </c>
      <c r="J7" s="493">
        <f t="shared" si="0"/>
        <v>0</v>
      </c>
      <c r="K7" s="494">
        <f t="shared" si="1"/>
        <v>0</v>
      </c>
    </row>
    <row r="8" spans="1:11" s="173" customFormat="1" ht="25">
      <c r="A8" s="492">
        <v>8</v>
      </c>
      <c r="B8" s="470" t="s">
        <v>1265</v>
      </c>
      <c r="C8" s="479" t="s">
        <v>1266</v>
      </c>
      <c r="D8" s="504" t="s">
        <v>1272</v>
      </c>
      <c r="E8" s="507" t="s">
        <v>1207</v>
      </c>
      <c r="F8" s="480" t="s">
        <v>1282</v>
      </c>
      <c r="G8" s="481" t="s">
        <v>1208</v>
      </c>
      <c r="H8" s="482" t="s">
        <v>35</v>
      </c>
      <c r="I8" s="495">
        <v>1503</v>
      </c>
      <c r="J8" s="493">
        <f t="shared" si="0"/>
        <v>0</v>
      </c>
      <c r="K8" s="494">
        <f t="shared" si="1"/>
        <v>0</v>
      </c>
    </row>
    <row r="9" spans="1:11" s="173" customFormat="1" ht="25">
      <c r="A9" s="492">
        <v>9</v>
      </c>
      <c r="B9" s="470" t="s">
        <v>1265</v>
      </c>
      <c r="C9" s="479" t="s">
        <v>1266</v>
      </c>
      <c r="D9" s="504" t="s">
        <v>1272</v>
      </c>
      <c r="E9" s="505" t="s">
        <v>253</v>
      </c>
      <c r="F9" s="476" t="s">
        <v>1283</v>
      </c>
      <c r="G9" s="483" t="s">
        <v>254</v>
      </c>
      <c r="H9" s="484" t="s">
        <v>61</v>
      </c>
      <c r="I9" s="495">
        <v>1397.5</v>
      </c>
      <c r="J9" s="493">
        <f t="shared" si="0"/>
        <v>0</v>
      </c>
      <c r="K9" s="494">
        <f t="shared" si="1"/>
        <v>0</v>
      </c>
    </row>
    <row r="10" spans="1:11" s="173" customFormat="1" ht="25">
      <c r="A10" s="492">
        <v>10</v>
      </c>
      <c r="B10" s="470" t="s">
        <v>1265</v>
      </c>
      <c r="C10" s="479" t="s">
        <v>1266</v>
      </c>
      <c r="D10" s="504" t="s">
        <v>1272</v>
      </c>
      <c r="E10" s="505" t="s">
        <v>1209</v>
      </c>
      <c r="F10" s="476" t="s">
        <v>1284</v>
      </c>
      <c r="G10" s="483" t="s">
        <v>1210</v>
      </c>
      <c r="H10" s="484" t="s">
        <v>61</v>
      </c>
      <c r="I10" s="495">
        <v>1397.5</v>
      </c>
      <c r="J10" s="493">
        <f t="shared" si="0"/>
        <v>0</v>
      </c>
      <c r="K10" s="494">
        <f t="shared" si="1"/>
        <v>0</v>
      </c>
    </row>
    <row r="11" spans="1:11" s="173" customFormat="1">
      <c r="A11" s="492">
        <v>11</v>
      </c>
      <c r="B11" s="470" t="s">
        <v>1265</v>
      </c>
      <c r="C11" s="479" t="s">
        <v>1266</v>
      </c>
      <c r="D11" s="508" t="s">
        <v>1272</v>
      </c>
      <c r="E11" s="503" t="s">
        <v>1178</v>
      </c>
      <c r="F11" s="473" t="s">
        <v>1285</v>
      </c>
      <c r="G11" s="474" t="s">
        <v>1179</v>
      </c>
      <c r="H11" s="475" t="s">
        <v>61</v>
      </c>
      <c r="I11" s="495">
        <v>153</v>
      </c>
      <c r="J11" s="493">
        <f t="shared" si="0"/>
        <v>0</v>
      </c>
      <c r="K11" s="494">
        <f t="shared" si="1"/>
        <v>0</v>
      </c>
    </row>
    <row r="12" spans="1:11" s="173" customFormat="1">
      <c r="A12" s="492">
        <v>12</v>
      </c>
      <c r="B12" s="470" t="s">
        <v>1265</v>
      </c>
      <c r="C12" s="479" t="s">
        <v>1266</v>
      </c>
      <c r="D12" s="504" t="s">
        <v>1272</v>
      </c>
      <c r="E12" s="503" t="s">
        <v>1183</v>
      </c>
      <c r="F12" s="473" t="s">
        <v>1286</v>
      </c>
      <c r="G12" s="474" t="s">
        <v>1184</v>
      </c>
      <c r="H12" s="475" t="s">
        <v>61</v>
      </c>
      <c r="I12" s="495">
        <v>1880</v>
      </c>
      <c r="J12" s="493">
        <f t="shared" si="0"/>
        <v>0</v>
      </c>
      <c r="K12" s="494">
        <f t="shared" si="1"/>
        <v>0</v>
      </c>
    </row>
    <row r="13" spans="1:11" s="173" customFormat="1">
      <c r="A13" s="492">
        <v>13</v>
      </c>
      <c r="B13" s="470" t="s">
        <v>1265</v>
      </c>
      <c r="C13" s="479" t="s">
        <v>1266</v>
      </c>
      <c r="D13" s="504" t="s">
        <v>1231</v>
      </c>
      <c r="E13" s="506" t="s">
        <v>1233</v>
      </c>
      <c r="F13" s="478" t="s">
        <v>1287</v>
      </c>
      <c r="G13" s="479" t="s">
        <v>247</v>
      </c>
      <c r="H13" s="470" t="s">
        <v>35</v>
      </c>
      <c r="I13" s="495">
        <v>1493.56</v>
      </c>
      <c r="J13" s="493">
        <f t="shared" si="0"/>
        <v>0</v>
      </c>
      <c r="K13" s="494">
        <f t="shared" si="1"/>
        <v>0</v>
      </c>
    </row>
    <row r="14" spans="1:11" s="173" customFormat="1" ht="25">
      <c r="A14" s="492">
        <v>14</v>
      </c>
      <c r="B14" s="470" t="s">
        <v>1265</v>
      </c>
      <c r="C14" s="479" t="s">
        <v>1266</v>
      </c>
      <c r="D14" s="504" t="s">
        <v>1273</v>
      </c>
      <c r="E14" s="503" t="s">
        <v>1198</v>
      </c>
      <c r="F14" s="473" t="s">
        <v>1288</v>
      </c>
      <c r="G14" s="485" t="s">
        <v>1199</v>
      </c>
      <c r="H14" s="475" t="s">
        <v>61</v>
      </c>
      <c r="I14" s="495">
        <v>4336</v>
      </c>
      <c r="J14" s="493">
        <f t="shared" si="0"/>
        <v>0</v>
      </c>
      <c r="K14" s="494">
        <f t="shared" si="1"/>
        <v>0</v>
      </c>
    </row>
    <row r="15" spans="1:11" s="173" customFormat="1" ht="25">
      <c r="A15" s="492">
        <v>15</v>
      </c>
      <c r="B15" s="470" t="s">
        <v>1265</v>
      </c>
      <c r="C15" s="479" t="s">
        <v>1266</v>
      </c>
      <c r="D15" s="504" t="s">
        <v>1273</v>
      </c>
      <c r="E15" s="509" t="s">
        <v>875</v>
      </c>
      <c r="F15" s="478" t="s">
        <v>1289</v>
      </c>
      <c r="G15" s="479" t="s">
        <v>876</v>
      </c>
      <c r="H15" s="472" t="s">
        <v>35</v>
      </c>
      <c r="I15" s="495">
        <v>108.4</v>
      </c>
      <c r="J15" s="493">
        <f t="shared" si="0"/>
        <v>0</v>
      </c>
      <c r="K15" s="494">
        <f t="shared" si="1"/>
        <v>0</v>
      </c>
    </row>
    <row r="16" spans="1:11" s="173" customFormat="1" ht="25">
      <c r="A16" s="492">
        <v>16</v>
      </c>
      <c r="B16" s="470" t="s">
        <v>1265</v>
      </c>
      <c r="C16" s="479" t="s">
        <v>1266</v>
      </c>
      <c r="D16" s="504" t="s">
        <v>1273</v>
      </c>
      <c r="E16" s="506" t="s">
        <v>882</v>
      </c>
      <c r="F16" s="478" t="s">
        <v>1290</v>
      </c>
      <c r="G16" s="479" t="s">
        <v>883</v>
      </c>
      <c r="H16" s="470" t="s">
        <v>35</v>
      </c>
      <c r="I16" s="495">
        <v>86.72</v>
      </c>
      <c r="J16" s="493">
        <f t="shared" si="0"/>
        <v>0</v>
      </c>
      <c r="K16" s="494">
        <f t="shared" si="1"/>
        <v>0</v>
      </c>
    </row>
    <row r="17" spans="1:11" s="173" customFormat="1">
      <c r="A17" s="492">
        <v>17</v>
      </c>
      <c r="B17" s="470" t="s">
        <v>1265</v>
      </c>
      <c r="C17" s="479" t="s">
        <v>1266</v>
      </c>
      <c r="D17" s="504" t="s">
        <v>1273</v>
      </c>
      <c r="E17" s="505" t="s">
        <v>1234</v>
      </c>
      <c r="F17" s="476" t="s">
        <v>1291</v>
      </c>
      <c r="G17" s="483" t="s">
        <v>1228</v>
      </c>
      <c r="H17" s="486" t="s">
        <v>99</v>
      </c>
      <c r="I17" s="495">
        <v>25.6</v>
      </c>
      <c r="J17" s="493">
        <f t="shared" si="0"/>
        <v>0</v>
      </c>
      <c r="K17" s="494">
        <f t="shared" si="1"/>
        <v>0</v>
      </c>
    </row>
    <row r="18" spans="1:11" s="173" customFormat="1">
      <c r="A18" s="492">
        <v>18</v>
      </c>
      <c r="B18" s="470" t="s">
        <v>1265</v>
      </c>
      <c r="C18" s="479" t="s">
        <v>1266</v>
      </c>
      <c r="D18" s="504" t="s">
        <v>1273</v>
      </c>
      <c r="E18" s="506" t="s">
        <v>924</v>
      </c>
      <c r="F18" s="478" t="s">
        <v>1292</v>
      </c>
      <c r="G18" s="479" t="s">
        <v>925</v>
      </c>
      <c r="H18" s="470" t="s">
        <v>99</v>
      </c>
      <c r="I18" s="495">
        <v>433.6</v>
      </c>
      <c r="J18" s="493">
        <f t="shared" si="0"/>
        <v>0</v>
      </c>
      <c r="K18" s="494">
        <f t="shared" si="1"/>
        <v>0</v>
      </c>
    </row>
    <row r="19" spans="1:11" s="173" customFormat="1">
      <c r="A19" s="492">
        <v>19</v>
      </c>
      <c r="B19" s="470" t="s">
        <v>1265</v>
      </c>
      <c r="C19" s="479" t="s">
        <v>1266</v>
      </c>
      <c r="D19" s="504" t="s">
        <v>1273</v>
      </c>
      <c r="E19" s="506" t="s">
        <v>934</v>
      </c>
      <c r="F19" s="478" t="s">
        <v>1293</v>
      </c>
      <c r="G19" s="479" t="s">
        <v>935</v>
      </c>
      <c r="H19" s="470" t="s">
        <v>99</v>
      </c>
      <c r="I19" s="495">
        <v>29</v>
      </c>
      <c r="J19" s="493">
        <f t="shared" si="0"/>
        <v>0</v>
      </c>
      <c r="K19" s="494">
        <f t="shared" si="1"/>
        <v>0</v>
      </c>
    </row>
    <row r="20" spans="1:11" s="173" customFormat="1">
      <c r="A20" s="492">
        <v>20</v>
      </c>
      <c r="B20" s="470" t="s">
        <v>1265</v>
      </c>
      <c r="C20" s="479" t="s">
        <v>1266</v>
      </c>
      <c r="D20" s="508" t="s">
        <v>1192</v>
      </c>
      <c r="E20" s="503" t="s">
        <v>1194</v>
      </c>
      <c r="F20" s="473" t="s">
        <v>1294</v>
      </c>
      <c r="G20" s="485" t="s">
        <v>1195</v>
      </c>
      <c r="H20" s="475" t="s">
        <v>35</v>
      </c>
      <c r="I20" s="495">
        <v>620.048</v>
      </c>
      <c r="J20" s="493">
        <f t="shared" si="0"/>
        <v>0</v>
      </c>
      <c r="K20" s="494">
        <f t="shared" si="1"/>
        <v>0</v>
      </c>
    </row>
    <row r="21" spans="1:11" s="173" customFormat="1" ht="25">
      <c r="A21" s="492">
        <v>21</v>
      </c>
      <c r="B21" s="470" t="s">
        <v>1265</v>
      </c>
      <c r="C21" s="479" t="s">
        <v>1266</v>
      </c>
      <c r="D21" s="508" t="s">
        <v>1192</v>
      </c>
      <c r="E21" s="510" t="s">
        <v>1213</v>
      </c>
      <c r="F21" s="486" t="s">
        <v>1295</v>
      </c>
      <c r="G21" s="483" t="s">
        <v>1214</v>
      </c>
      <c r="H21" s="486" t="s">
        <v>35</v>
      </c>
      <c r="I21" s="496">
        <v>26.016000000000002</v>
      </c>
      <c r="J21" s="493">
        <f t="shared" si="0"/>
        <v>0</v>
      </c>
      <c r="K21" s="494">
        <f t="shared" si="1"/>
        <v>0</v>
      </c>
    </row>
    <row r="22" spans="1:11" s="173" customFormat="1" ht="25">
      <c r="A22" s="492">
        <v>22</v>
      </c>
      <c r="B22" s="470" t="s">
        <v>1265</v>
      </c>
      <c r="C22" s="479" t="s">
        <v>1266</v>
      </c>
      <c r="D22" s="508" t="s">
        <v>1192</v>
      </c>
      <c r="E22" s="510" t="s">
        <v>1219</v>
      </c>
      <c r="F22" s="486" t="s">
        <v>1296</v>
      </c>
      <c r="G22" s="483" t="s">
        <v>1220</v>
      </c>
      <c r="H22" s="475" t="s">
        <v>35</v>
      </c>
      <c r="I22" s="495">
        <v>21.680000000000003</v>
      </c>
      <c r="J22" s="493">
        <f t="shared" si="0"/>
        <v>0</v>
      </c>
      <c r="K22" s="494">
        <f t="shared" si="1"/>
        <v>0</v>
      </c>
    </row>
    <row r="23" spans="1:11" s="173" customFormat="1" ht="37.5">
      <c r="A23" s="492">
        <v>23</v>
      </c>
      <c r="B23" s="470" t="s">
        <v>1265</v>
      </c>
      <c r="C23" s="479" t="s">
        <v>1266</v>
      </c>
      <c r="D23" s="504" t="s">
        <v>1192</v>
      </c>
      <c r="E23" s="503" t="s">
        <v>1202</v>
      </c>
      <c r="F23" s="473" t="s">
        <v>1297</v>
      </c>
      <c r="G23" s="485" t="s">
        <v>1203</v>
      </c>
      <c r="H23" s="475" t="s">
        <v>35</v>
      </c>
      <c r="I23" s="497">
        <v>446.608</v>
      </c>
      <c r="J23" s="493">
        <f t="shared" si="0"/>
        <v>0</v>
      </c>
      <c r="K23" s="494">
        <f t="shared" si="1"/>
        <v>0</v>
      </c>
    </row>
    <row r="24" spans="1:11" s="173" customFormat="1" ht="25">
      <c r="A24" s="492">
        <v>24</v>
      </c>
      <c r="B24" s="470" t="s">
        <v>1265</v>
      </c>
      <c r="C24" s="479" t="s">
        <v>1266</v>
      </c>
      <c r="D24" s="504" t="s">
        <v>1192</v>
      </c>
      <c r="E24" s="503" t="s">
        <v>1196</v>
      </c>
      <c r="F24" s="473" t="s">
        <v>1298</v>
      </c>
      <c r="G24" s="485" t="s">
        <v>1197</v>
      </c>
      <c r="H24" s="475" t="s">
        <v>61</v>
      </c>
      <c r="I24" s="495">
        <v>2168</v>
      </c>
      <c r="J24" s="493">
        <f t="shared" si="0"/>
        <v>0</v>
      </c>
      <c r="K24" s="494">
        <f t="shared" si="1"/>
        <v>0</v>
      </c>
    </row>
    <row r="25" spans="1:11" s="173" customFormat="1" ht="25">
      <c r="A25" s="492">
        <v>25</v>
      </c>
      <c r="B25" s="470" t="s">
        <v>1265</v>
      </c>
      <c r="C25" s="479" t="s">
        <v>1266</v>
      </c>
      <c r="D25" s="504" t="s">
        <v>1192</v>
      </c>
      <c r="E25" s="503" t="s">
        <v>1200</v>
      </c>
      <c r="F25" s="473" t="s">
        <v>1299</v>
      </c>
      <c r="G25" s="485" t="s">
        <v>1201</v>
      </c>
      <c r="H25" s="470" t="s">
        <v>35</v>
      </c>
      <c r="I25" s="495">
        <v>151.76000000000002</v>
      </c>
      <c r="J25" s="493">
        <f t="shared" si="0"/>
        <v>0</v>
      </c>
      <c r="K25" s="494">
        <f t="shared" si="1"/>
        <v>0</v>
      </c>
    </row>
    <row r="26" spans="1:11" s="173" customFormat="1">
      <c r="A26" s="492">
        <v>26</v>
      </c>
      <c r="B26" s="470" t="s">
        <v>1265</v>
      </c>
      <c r="C26" s="479" t="s">
        <v>1266</v>
      </c>
      <c r="D26" s="504" t="s">
        <v>1192</v>
      </c>
      <c r="E26" s="506" t="s">
        <v>1014</v>
      </c>
      <c r="F26" s="478" t="s">
        <v>1300</v>
      </c>
      <c r="G26" s="479" t="s">
        <v>1015</v>
      </c>
      <c r="H26" s="470" t="s">
        <v>61</v>
      </c>
      <c r="I26" s="495">
        <v>867.2</v>
      </c>
      <c r="J26" s="493">
        <f t="shared" si="0"/>
        <v>0</v>
      </c>
      <c r="K26" s="494">
        <f t="shared" si="1"/>
        <v>0</v>
      </c>
    </row>
    <row r="27" spans="1:11" s="173" customFormat="1" ht="25">
      <c r="A27" s="492">
        <v>27</v>
      </c>
      <c r="B27" s="470" t="s">
        <v>1265</v>
      </c>
      <c r="C27" s="479" t="s">
        <v>1266</v>
      </c>
      <c r="D27" s="502" t="s">
        <v>1274</v>
      </c>
      <c r="E27" s="511" t="s">
        <v>1226</v>
      </c>
      <c r="F27" s="514" t="s">
        <v>1301</v>
      </c>
      <c r="G27" s="487" t="s">
        <v>1227</v>
      </c>
      <c r="H27" s="488" t="s">
        <v>61</v>
      </c>
      <c r="I27" s="495">
        <v>2795</v>
      </c>
      <c r="J27" s="493">
        <f t="shared" si="0"/>
        <v>0</v>
      </c>
      <c r="K27" s="494">
        <f t="shared" si="1"/>
        <v>0</v>
      </c>
    </row>
    <row r="28" spans="1:11" s="173" customFormat="1" ht="25">
      <c r="A28" s="492">
        <v>28</v>
      </c>
      <c r="B28" s="470" t="s">
        <v>1265</v>
      </c>
      <c r="C28" s="479" t="s">
        <v>1266</v>
      </c>
      <c r="D28" s="502" t="s">
        <v>1274</v>
      </c>
      <c r="E28" s="505" t="s">
        <v>279</v>
      </c>
      <c r="F28" s="476" t="s">
        <v>1302</v>
      </c>
      <c r="G28" s="483" t="s">
        <v>280</v>
      </c>
      <c r="H28" s="486" t="s">
        <v>99</v>
      </c>
      <c r="I28" s="495">
        <v>216.8</v>
      </c>
      <c r="J28" s="493">
        <f t="shared" si="0"/>
        <v>0</v>
      </c>
      <c r="K28" s="494">
        <f t="shared" si="1"/>
        <v>0</v>
      </c>
    </row>
    <row r="29" spans="1:11" s="173" customFormat="1">
      <c r="A29" s="492">
        <v>29</v>
      </c>
      <c r="B29" s="470" t="s">
        <v>1265</v>
      </c>
      <c r="C29" s="479" t="s">
        <v>1266</v>
      </c>
      <c r="D29" s="502" t="s">
        <v>1274</v>
      </c>
      <c r="E29" s="503" t="s">
        <v>1190</v>
      </c>
      <c r="F29" s="473" t="s">
        <v>1303</v>
      </c>
      <c r="G29" s="485" t="s">
        <v>1191</v>
      </c>
      <c r="H29" s="475" t="s">
        <v>35</v>
      </c>
      <c r="I29" s="495">
        <v>1336</v>
      </c>
      <c r="J29" s="493">
        <f t="shared" si="0"/>
        <v>0</v>
      </c>
      <c r="K29" s="494">
        <f t="shared" si="1"/>
        <v>0</v>
      </c>
    </row>
    <row r="30" spans="1:11" s="173" customFormat="1">
      <c r="A30" s="498"/>
      <c r="B30" s="499"/>
      <c r="C30" s="515" t="s">
        <v>1304</v>
      </c>
      <c r="D30" s="512"/>
      <c r="E30" s="513"/>
      <c r="F30" s="489"/>
      <c r="G30" s="490"/>
      <c r="H30" s="490"/>
      <c r="I30" s="491"/>
      <c r="J30" s="500"/>
      <c r="K30" s="501">
        <f>SUM(K1:K29)</f>
        <v>0</v>
      </c>
    </row>
    <row r="31" spans="1:11" s="173" customFormat="1">
      <c r="A31" s="171"/>
      <c r="B31" s="171"/>
      <c r="C31" s="516"/>
      <c r="D31" s="385"/>
      <c r="E31" s="310"/>
      <c r="F31" s="467"/>
      <c r="G31" s="106"/>
      <c r="H31" s="106"/>
      <c r="I31" s="309"/>
      <c r="J31" s="469"/>
      <c r="K31" s="469"/>
    </row>
    <row r="32" spans="1:11" s="173" customFormat="1">
      <c r="A32" s="171"/>
      <c r="B32" s="171"/>
      <c r="C32" s="516"/>
      <c r="D32" s="385"/>
      <c r="E32" s="310"/>
      <c r="F32" s="467"/>
      <c r="G32" s="106"/>
      <c r="H32" s="106"/>
      <c r="I32" s="309"/>
      <c r="J32" s="469"/>
      <c r="K32" s="469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101-12</vt:lpstr>
      <vt:lpstr>101-12 SP</vt:lpstr>
      <vt:lpstr>'101-12'!Názvy_tlače</vt:lpstr>
      <vt:lpstr>'101-12'!Oblasť_tlače</vt:lpstr>
      <vt:lpstr>'101-12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2026-07-27T21:43:36Z</cp:lastPrinted>
  <dcterms:created xsi:type="dcterms:W3CDTF">2021-05-17T03:36:45Z</dcterms:created>
  <dcterms:modified xsi:type="dcterms:W3CDTF">2026-07-27T21:43:39Z</dcterms:modified>
</cp:coreProperties>
</file>